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V:\ОБПвСНиНМГП\РАБОТНИКИ ОТДЕЛА\Богданова Е.В\НАЛОГОВЫЕ РАСХОДЫ 2024\6 Оценка НР\6.18 Отчет Губернатору, ЗС НСО\"/>
    </mc:Choice>
  </mc:AlternateContent>
  <xr:revisionPtr revIDLastSave="0" documentId="13_ncr:1_{CE2057BF-4186-4D93-997D-ADE11C44DBFF}" xr6:coauthVersionLast="36" xr6:coauthVersionMax="36" xr10:uidLastSave="{00000000-0000-0000-0000-000000000000}"/>
  <bookViews>
    <workbookView xWindow="0" yWindow="0" windowWidth="27660" windowHeight="11370" xr2:uid="{00000000-000D-0000-FFFF-FFFF00000000}"/>
  </bookViews>
  <sheets>
    <sheet name="Сводный отчет 2023" sheetId="1" r:id="rId1"/>
  </sheets>
  <externalReferences>
    <externalReference r:id="rId2"/>
    <externalReference r:id="rId3"/>
    <externalReference r:id="rId4"/>
    <externalReference r:id="rId5"/>
  </externalReferences>
  <definedNames>
    <definedName name="_xlnm.Print_Titles" localSheetId="0">'Сводный отчет 2023'!$A:$A,'Сводный отчет 2023'!$5:$8</definedName>
    <definedName name="_xlnm.Print_Area" localSheetId="0">'Сводный отчет 2023'!$A$1:$AD$61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2" i="1" l="1"/>
  <c r="Y22" i="1"/>
  <c r="X22" i="1"/>
  <c r="W22" i="1"/>
  <c r="V22" i="1"/>
  <c r="X64" i="1" l="1"/>
  <c r="X61" i="1"/>
  <c r="Y64" i="1"/>
  <c r="Y61" i="1"/>
  <c r="V64" i="1"/>
  <c r="V61" i="1"/>
  <c r="Z61" i="1"/>
  <c r="Z64" i="1"/>
  <c r="W64" i="1"/>
  <c r="W61" i="1"/>
  <c r="U12" i="1"/>
  <c r="AB42" i="1"/>
  <c r="U42" i="1"/>
  <c r="AB23" i="1"/>
  <c r="U23" i="1"/>
  <c r="AB18" i="1"/>
  <c r="U18" i="1"/>
  <c r="AB20" i="1"/>
  <c r="U20" i="1"/>
  <c r="AB19" i="1"/>
  <c r="U19" i="1"/>
  <c r="AB14" i="1"/>
  <c r="U14" i="1"/>
  <c r="AB9" i="1"/>
  <c r="U9" i="1"/>
  <c r="AB17" i="1"/>
  <c r="U17" i="1"/>
  <c r="AB11" i="1"/>
  <c r="U11" i="1"/>
  <c r="AB15" i="1"/>
  <c r="U15" i="1"/>
  <c r="AB13" i="1"/>
  <c r="U13" i="1"/>
  <c r="AB16" i="1"/>
  <c r="U16" i="1"/>
  <c r="AB12" i="1"/>
  <c r="AB21" i="1"/>
  <c r="U21" i="1"/>
  <c r="AB50" i="1"/>
  <c r="U50" i="1"/>
  <c r="AB49" i="1"/>
  <c r="U49" i="1"/>
  <c r="U61" i="1" s="1"/>
  <c r="AB22" i="1"/>
  <c r="U22" i="1"/>
  <c r="U10" i="1"/>
  <c r="AA23" i="1"/>
  <c r="T23" i="1"/>
  <c r="AA18" i="1"/>
  <c r="T18" i="1"/>
  <c r="AA20" i="1"/>
  <c r="T20" i="1"/>
  <c r="AA19" i="1"/>
  <c r="T19" i="1"/>
  <c r="AA14" i="1"/>
  <c r="T14" i="1"/>
  <c r="AA9" i="1"/>
  <c r="T9" i="1"/>
  <c r="AA17" i="1"/>
  <c r="T17" i="1"/>
  <c r="AA11" i="1"/>
  <c r="T11" i="1"/>
  <c r="AA15" i="1"/>
  <c r="T15" i="1"/>
  <c r="AA13" i="1"/>
  <c r="T13" i="1"/>
  <c r="AA16" i="1"/>
  <c r="T16" i="1"/>
  <c r="AA12" i="1"/>
  <c r="T12" i="1"/>
  <c r="AA21" i="1"/>
  <c r="T21" i="1"/>
  <c r="AA49" i="1"/>
  <c r="T49" i="1"/>
  <c r="AA22" i="1"/>
  <c r="T22" i="1"/>
  <c r="AA10" i="1"/>
  <c r="AB61" i="1" l="1"/>
  <c r="AA61" i="1"/>
  <c r="AB64" i="1"/>
  <c r="AA64" i="1"/>
  <c r="U64" i="1"/>
  <c r="T10" i="1" l="1"/>
  <c r="T61" i="1" s="1"/>
  <c r="T64" i="1" l="1"/>
</calcChain>
</file>

<file path=xl/sharedStrings.xml><?xml version="1.0" encoding="utf-8"?>
<sst xmlns="http://schemas.openxmlformats.org/spreadsheetml/2006/main" count="1029" uniqueCount="482">
  <si>
    <t>№ п/п</t>
  </si>
  <si>
    <t>Нормативные правовые акты Новосибирской области, их структурные единицы, которыми предусматриваются налоговые льготы, освобождения и иные преференции по налогам</t>
  </si>
  <si>
    <t>Условия предоставления налоговых льгот, освобождений и иных преференций для плательщиков налогов, установленные нормативными правовыми актами Новосибирской области</t>
  </si>
  <si>
    <t xml:space="preserve">Период действия налоговых льгот, освобождений и иных преференций по налогам, предоставленных нормативными правовыми актами Новосибирской области </t>
  </si>
  <si>
    <t xml:space="preserve">Дата прекращения действия налоговых льгот, освобождений и иных преференций по налогам, установленная нормативными правовыми актами Новосибирской области </t>
  </si>
  <si>
    <t xml:space="preserve">Наименование налоговых льгот, освобождений и иных преференций по налогам </t>
  </si>
  <si>
    <t xml:space="preserve">Цели предоставления налоговых льгот, освобождений и иных преференций для плательщиков налогов, установленных нормативными правовыми актами Новосибирской области </t>
  </si>
  <si>
    <t xml:space="preserve">Наименования налогов, по которым предусматриваются налоговые льготы, освобождения и иные преференции, установленные нормативными правовыми актами Новосибирской области </t>
  </si>
  <si>
    <t xml:space="preserve">Вид налоговых льгот, освобождений и иных преференций, определяющий особенности предоставленных отдельным категориям плательщиков налогов преимуществ по сравнению с другими плательщиками </t>
  </si>
  <si>
    <t>Размер налоговой ставки, в пределах которой предоставляются налоговые льготы, освобождения и иные преференции</t>
  </si>
  <si>
    <t>Показатель (индикатор) государственных программ Новосибирской области и (или) достижения целей социально-экономической политики Новосибирской области, не относящихся к государственным программам Новосибирской области, в связи с предоставлением налоговых льгот, освобождений и иных преференций для налогоплательщиков налогов</t>
  </si>
  <si>
    <t>Численность плательщиков налогов, воспользовавшихся налоговой льготой, освобождением и иной преференцией (единиц), установленными нормативными правовыми актами Новосибирской области</t>
  </si>
  <si>
    <t>Объем налоговых льгот, освобождений и иных преференций, предоставленных для плательщиков налогов, в соответствии с нормативными правовыми актами Новосибирской области (тыс. рублей)</t>
  </si>
  <si>
    <t>Оценка объема предоставленных налоговых льгот, освобождений и иных преференций для плательщиков налогов (тыс. рублей)</t>
  </si>
  <si>
    <t>Нормативные характеристики налогового расхода Новосибирской области</t>
  </si>
  <si>
    <t>Нормативный правовой акт Новосибирской области, устанавливающий льготу</t>
  </si>
  <si>
    <t>Структурные единицы нормативного правового акта, устанавливающего льготу</t>
  </si>
  <si>
    <t>Целевые характеристики налогового расхода Новосибирской области</t>
  </si>
  <si>
    <t>Прогноз объема предоставленных налоговых льгот, освобождений и иных преференций для плательщиков налогов (тыс. рублей)</t>
  </si>
  <si>
    <t>Дата вступления в силу положений нормативных правовых актов Новосибирской области, устанавливающих налоговые льготы, освобождения и иные преференции по налогам</t>
  </si>
  <si>
    <t>Дата начала действия предоставленного нормативными правовыми актами Новосибирской области права на налоговые льготы, освобождения и иные преференции по налогам</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</si>
  <si>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t>
  </si>
  <si>
    <t>Ст.2.4/п.1/пп.1/абз.а; ст.2.4/п.1/пп.3/абз.б</t>
  </si>
  <si>
    <t>Льгота заявительного характера. Дифференцинованный размер льготы в отношении разных типов транспортных средств</t>
  </si>
  <si>
    <t xml:space="preserve">Участники Великой Отечественной войны </t>
  </si>
  <si>
    <t xml:space="preserve">Социальная </t>
  </si>
  <si>
    <t>Транспортный налог</t>
  </si>
  <si>
    <t xml:space="preserve">Пониженная ставка </t>
  </si>
  <si>
    <t>-</t>
  </si>
  <si>
    <t>10 Социальная поддержка населения</t>
  </si>
  <si>
    <t>_</t>
  </si>
  <si>
    <t>Выводы и рекомендации куратора налогового расхода по результатам оценки эффективности налогового расхода, включая предложения о необходимости сохранения (уточнения, отмены) налоговой льготы, освобождения и иной преференции, предоставленных для плательщиков налогов</t>
  </si>
  <si>
    <t>Ст.2.4/п.1/пп.1/абз.а; 
ст.2.4/п.1/пп.3/абз.б</t>
  </si>
  <si>
    <t>Ст.2.4/п.1/пп.1/абз.б; 
ст.2.4/п.1/пп.2/абз.а; 
ст.2.4/п.1/пп.3/абз.а,б</t>
  </si>
  <si>
    <t xml:space="preserve">Ст.2.4/п.1/пп.1/абз.б; ст.2.4/п.1/пп.3/абз.а,б </t>
  </si>
  <si>
    <t>Ст.2.4/п.1/пп.1/абз.в</t>
  </si>
  <si>
    <t>Ст.2.4/п.1/пп.4/абз.а</t>
  </si>
  <si>
    <t>Ст.2.4/п.1/пп.4/абз.б</t>
  </si>
  <si>
    <t xml:space="preserve">Ст.2.4/п.1/пп.5 </t>
  </si>
  <si>
    <t>Инвалиды Великой Отечественной войны</t>
  </si>
  <si>
    <t>Инвалиды боевых действий</t>
  </si>
  <si>
    <t>Ветераны боевых действий</t>
  </si>
  <si>
    <t>Граждане, подвергшиеся воздействию радиации вследствие катастрофы на Чернобыльской АЭС</t>
  </si>
  <si>
    <t>Физические лица, принимавшие в составе подразделений особого риска непосредственное участие в испытаниях ядерного и термоядерного оружия, ликвидации аварий ядерных установок на средствах вооружения и военных объектах</t>
  </si>
  <si>
    <t>Граждане, подвергшиеся радиационному воздействию вследствие ядерных испытаний на Семипалатинском полигоне</t>
  </si>
  <si>
    <t>Один из родителей в многодетной семье, в том числе приемной семье, родители в которой имеют 3-х и более детей (родных, усыновленных (удочеренных), принятых под опеку (попечительство), пасынков и падчериц) в возрасте до 18-ти лет или старше 18-ти лет - учащихся очной формы обучения образовательных учреждений независимо от их организационно - правовых форм до окончания обучения</t>
  </si>
  <si>
    <t>Пенсионеры по старости (до 01.01.2019 года)/Граждане по достижении возраста 55 лет для женщин и 60 лет для мужчин, а также граждане, которым назначена страховая пенсия по старости ранее указанного возраста,- с момента назначения такой пенсии (после 01.01.2019)</t>
  </si>
  <si>
    <t>Инвалиды (за исключением инвалидов Великой Отечественной войны и инвалидов боевых действий)</t>
  </si>
  <si>
    <t xml:space="preserve">Пенсионеры по выслуге лет или инвалидности - бывшие военнослужащие (женщины - по достижении 55 лет, мужчины - по достижении 60 лет)
</t>
  </si>
  <si>
    <t>Один из родителей (усыновителей, опекунов, попечителей), на иждевении которого находится ребенок-инвалид</t>
  </si>
  <si>
    <t>Подтверждение статуса сельскохозяйственного производителя</t>
  </si>
  <si>
    <t xml:space="preserve"> ИП и организации, являющиеся сельскохозяйственными товаропроизводителями</t>
  </si>
  <si>
    <t xml:space="preserve"> Общественные организации инвалидов</t>
  </si>
  <si>
    <t>Социальная</t>
  </si>
  <si>
    <t>Стимулирующая</t>
  </si>
  <si>
    <t xml:space="preserve"> Разаитие сеельскохозяйственного производства, стимулирование экономической активности сельхозтоваропроизводителей
</t>
  </si>
  <si>
    <t>Освобождение от налогообложения</t>
  </si>
  <si>
    <t>Количество единиц новой техники, приобретенной для сельскохозяйственного производства в рамках государтсвенной программы</t>
  </si>
  <si>
    <t>01.1-01.6</t>
  </si>
  <si>
    <t>49.3</t>
  </si>
  <si>
    <t>49.32
49.4
52.2</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</si>
  <si>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30.06.2015 № 572-ОЗ) </t>
  </si>
  <si>
    <t>Ст.5.2.1</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</si>
  <si>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23.11.2015 № 10-ОЗ)</t>
  </si>
  <si>
    <t>Ст.5.4/п.1,2,3</t>
  </si>
  <si>
    <t>Ст.6.2/п.1</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</si>
  <si>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29.06.2016 № 77-ОЗ)</t>
  </si>
  <si>
    <t xml:space="preserve">Ст.6.2.1/п.1 </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</si>
  <si>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01.12.2016 № 100-ОЗ) </t>
  </si>
  <si>
    <t xml:space="preserve">Ст.7.1.2/п.2
</t>
  </si>
  <si>
    <t xml:space="preserve">Ст.8.11/пп.1 </t>
  </si>
  <si>
    <t xml:space="preserve">Ст.8.11/пп.3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</si>
  <si>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29.11.2012 № 281-ОЗ)</t>
  </si>
  <si>
    <t>Ст.8.11/пп.7</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</si>
  <si>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05.03.2013 № 299-ОЗ)</t>
  </si>
  <si>
    <t xml:space="preserve">Ст.8.11/пп.8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</si>
  <si>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06.07.2018 № 270-ОЗ)</t>
  </si>
  <si>
    <t xml:space="preserve">Ст. 8.11/п.12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</si>
  <si>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01.07.2019 № 390-ОЗ)</t>
  </si>
  <si>
    <t>ИП, впервые зарегистрированные и осуществляющие виды предпринимательской деятельности в производственной, социальной, научной сферах и в сфере бытовых услуг населению согласно установленному законом перечню</t>
  </si>
  <si>
    <t>Регистрация в качестве ИП после 1 июля 2015 года и осуществление видов предпринимательской деятельности в производственной, социальной сферах и в сфере бытовых услуг населению согласно установленному законом перечню</t>
  </si>
  <si>
    <t>ИП, впервые зарегистрированные и осуществляющие виды предпринимательской деятельности в производственной, социальной, научной сферах и в сфере бытовых услуг согласно установленному законом перечню</t>
  </si>
  <si>
    <t>Субъекты деятельности в сфере промышленности, зарегистрированные в НСО и осуществляющие деятельность, относящуюся к виду экономической деятельности "обрабатывающие производства"</t>
  </si>
  <si>
    <t>Среди членов организации инвалиды и их законные представители составляют не менее 80%, - в отношении имущества, используемого ими для осуществления своей уставной деятельности, за исключением имущества, сдаваемого в аренду</t>
  </si>
  <si>
    <t xml:space="preserve">Общественные организации инвалидов </t>
  </si>
  <si>
    <t>В отношении имущества, относящегося к объектам электросетевого хозяйства, а также сооружений, являющихся их неотъемлемой технологической частью. Перечень указанного имущества утверждается Правительством Новосибирской области.</t>
  </si>
  <si>
    <t>Организации, осуществляющие перевозки пассажиров метрополитеном</t>
  </si>
  <si>
    <t>В отношении имущества, используемого в указанной деятельности</t>
  </si>
  <si>
    <t>Организации, осуществляющие содержание, разведение, экспонирование, изучение животных в искусственных условиях (зоологические парки)</t>
  </si>
  <si>
    <t>Профессиональные союзы, их объединения (ассоциации)</t>
  </si>
  <si>
    <t>Ограниченный - в течение 10 налоговых периодов</t>
  </si>
  <si>
    <r>
      <t>Освобождаются от налога инвесторы</t>
    </r>
    <r>
      <rPr>
        <b/>
        <sz val="10"/>
        <rFont val="Times New Roman"/>
        <family val="1"/>
        <charset val="204"/>
      </rPr>
      <t xml:space="preserve">, </t>
    </r>
    <r>
      <rPr>
        <sz val="10"/>
        <rFont val="Times New Roman"/>
        <family val="1"/>
        <charset val="204"/>
      </rPr>
      <t>осуществляющие деятельность по реализации прошедшего конкурс инвестиционного проекта</t>
    </r>
  </si>
  <si>
    <t xml:space="preserve"> Стимулирование инвестиционной деятельности на территории Новосибирской области 
</t>
  </si>
  <si>
    <t>Создание условий для развития промышленного потенциала, повышения конкурентоспособности промышленных организаций Новосибирской области, расширение производства наукоёмкой продукции</t>
  </si>
  <si>
    <t>Поддержка данной категории (социальная направленность), в том числе поддержка ведения садоводства и огородничества в регионе</t>
  </si>
  <si>
    <t>Освобождаются от уплаты налога организации, осуществляющие перевозки пассажиров метрополитеном, - в отношении имущества, относящегося к объектам электросетевого хозяйства, а также сооружений, являющихся их неотъемлемой технологической частью</t>
  </si>
  <si>
    <t>Освобождаются от уплаты налога организации, осуществляющие содержание, разведение, экспонирование, изучение животных в искусственных условиях (зоологические парки), - в отношении имущества, используемого ими в указанной деятельности</t>
  </si>
  <si>
    <t>Расширение деятельности зоопарков, направление средств, высвободившихся в результате предоставления налоговых льгот, в полном объеме на собственное развитие</t>
  </si>
  <si>
    <t xml:space="preserve"> Стимулирование инвестиционной деятельности на территории Новосибирской области</t>
  </si>
  <si>
    <t>Упрощенная система налогообложения</t>
  </si>
  <si>
    <t>Патентная система налогообложения</t>
  </si>
  <si>
    <t>Налог на имущество организаций</t>
  </si>
  <si>
    <t xml:space="preserve">Количество созданных новых рабочих мест по проектам, получающим государственную поддержку в рамках государственной программы (ежегодно)
</t>
  </si>
  <si>
    <t>В соответствии с кодами ОКВЭД перспективных направлений инвестиционной деятельности, утвержденных постановлением Правительства НСО от 29.09.2011 № 418-п</t>
  </si>
  <si>
    <t>Количество созданных новых рабочих мест по инвестиционным проектам инвесторов</t>
  </si>
  <si>
    <t>Раздел С</t>
  </si>
  <si>
    <t xml:space="preserve">Индекс промышленного производства по виду деятельности "обрабатывающие производства" </t>
  </si>
  <si>
    <t>Количество садоводческих или огороднических некоммерческих товариществ, в которых введены объекты инженерного обеспечения</t>
  </si>
  <si>
    <t>91.04</t>
  </si>
  <si>
    <t>В соответствии с кодами ОКВЭД постановления Правительства РФ от 16.03.2018 N 268 "О создании ТОСЭР "Линево" и постановления Правительства РФ от 12.04.2019 N 429 "О создании ТОСЭР "Горный"</t>
  </si>
  <si>
    <t>х</t>
  </si>
  <si>
    <t>-
(В отчетном году налоговым расходом налогоплательщики не воспользовались)</t>
  </si>
  <si>
    <t>-
(в отчетном году налоговым расходом налогоплательщики не воспользовались)</t>
  </si>
  <si>
    <t>Ст.6.2/п.2</t>
  </si>
  <si>
    <t>Cт.6.2.1/п.2</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</si>
  <si>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02.11.2018 № 296-ОЗ)</t>
  </si>
  <si>
    <t xml:space="preserve">Ст.6.1.2/п.1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</si>
  <si>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01.12.2016 № 100-ОЗ)</t>
  </si>
  <si>
    <t>Ст.8.5/п.1</t>
  </si>
  <si>
    <t xml:space="preserve"> Инвесторы, осуществляющие деятельность по реализации прошедшего конкурс инвестиционного проекта
</t>
  </si>
  <si>
    <t>Организации-участники региональных инвестиционных проектов</t>
  </si>
  <si>
    <t xml:space="preserve">Учреждения здравоохранения, образования, культуры, физической культуры, социальной защиты и поддержки населения, имеющим доходы от предпринимательской деятельности
</t>
  </si>
  <si>
    <t>Пониженная (10%) ставка по налогу на прибыль организациям-участникам региональных инвестиционных проектов</t>
  </si>
  <si>
    <t>Пониженная (13,5%) ставка по налогу на прибыль организаций учреждениям здравоохранения, образования, культуры, физической культуры, социальной защиты и поддержки населения</t>
  </si>
  <si>
    <t>Обеспечение дополнительного финансирования учреждений с целью их собственного развития, укрепления материально - технической базы учреждений</t>
  </si>
  <si>
    <t>Налог на прибыль организаций</t>
  </si>
  <si>
    <t>Количество созданных новых рабочих мест по проектам, получающим государственную поддержку в рамках государственной программы (ежегодно)</t>
  </si>
  <si>
    <t>Все разделы кроме раздела К</t>
  </si>
  <si>
    <t xml:space="preserve">6 Образование; 7 культура; 8 расходные обязательства по осуществлению полномочий в сфере здравоохранения; 10 социальная поддержка населения; 11 физическая культура и спорт </t>
  </si>
  <si>
    <t>Процент исполнения объемов государственного задания</t>
  </si>
  <si>
    <t>85.14; 85.21</t>
  </si>
  <si>
    <t>59.13; 85.21; 85.22; 85.41; 90.01; 90.04; 91.01;  91.02</t>
  </si>
  <si>
    <t>93.11, 93.12, 93.19</t>
  </si>
  <si>
    <t xml:space="preserve">Ст. 8.12.4 </t>
  </si>
  <si>
    <t>62; 63</t>
  </si>
  <si>
    <t>5402014200240001010113200;
5402014200240001030214200</t>
  </si>
  <si>
    <t>10.2 - Расходные обязательства по предоставлению мер социальной поддержки льготным категориям граждан</t>
  </si>
  <si>
    <t>5402014200240001010213200;
5402014200240001020114200;
5402014200240001030114200;
5402014200240001030214200</t>
  </si>
  <si>
    <t>5402014200240001010213200;
5402014200240001020214200;
5402014200240001030114200;
5402014200240001030214200</t>
  </si>
  <si>
    <t>5402014200240001010213200;
5402014200240001020314200;
5402014200240001030114200;
5402014200240001030214200</t>
  </si>
  <si>
    <t>5402014200240001010213200;
5402014200240001030114200</t>
  </si>
  <si>
    <t>5402014200240001010323500</t>
  </si>
  <si>
    <t>2 - Поддержка экономики, малого и среднего предпринимательства</t>
  </si>
  <si>
    <t>5402014200240001040124500</t>
  </si>
  <si>
    <t>4 - Организация транспортного обслуживания населения</t>
  </si>
  <si>
    <t>5402014200240001040224300</t>
  </si>
  <si>
    <t>5402014200240001050014300</t>
  </si>
  <si>
    <t>5404014205210000000024100</t>
  </si>
  <si>
    <t>5401014200620001000023300</t>
  </si>
  <si>
    <t>10 - Социальная поддержка населения</t>
  </si>
  <si>
    <t>5401014208110003000013300</t>
  </si>
  <si>
    <t>5401014208110007000013300</t>
  </si>
  <si>
    <t>4.6 - Организация транспортного обслуживания населения внеуличным транспортом</t>
  </si>
  <si>
    <t>5401014208110008000013300</t>
  </si>
  <si>
    <t>7-Культура</t>
  </si>
  <si>
    <t>5401014208110012000023310</t>
  </si>
  <si>
    <t>2.6 - Расходные обязательства по полномочиям в сфере создания и размещения территорий, имеющих особый экономический статус</t>
  </si>
  <si>
    <t>5401014208110013000013300</t>
  </si>
  <si>
    <t>5403014200620002000024300</t>
  </si>
  <si>
    <t>5403014206210002000024307</t>
  </si>
  <si>
    <t>5403014206120001000024306</t>
  </si>
  <si>
    <t>5403014207120001000024300</t>
  </si>
  <si>
    <t>5403014200850001000034300</t>
  </si>
  <si>
    <t>6-Образование</t>
  </si>
  <si>
    <t>11-Физическая культура и спорт</t>
  </si>
  <si>
    <t xml:space="preserve">10-Социальная поддержка населения </t>
  </si>
  <si>
    <t>5403014281240000000024310</t>
  </si>
  <si>
    <t xml:space="preserve">Ст.7.1.2/п.1 </t>
  </si>
  <si>
    <t>Инвестиционный налоговый вычет</t>
  </si>
  <si>
    <t>5403014206220001000022300</t>
  </si>
  <si>
    <t>Фискальные характеристики налогового расхода Новосибирской области</t>
  </si>
  <si>
    <t>Ст. 8.11/п.13</t>
  </si>
  <si>
    <t>Код налоговой льготы, освобождения и иной преференции в перечне источников доходов Российской Федерации</t>
  </si>
  <si>
    <t>Целевая категория плательщиков налогов, для которых предусмотрены налоговые льготы, освобождения и иные преференции, установленные нормативными правовыми актами Новосибирской области</t>
  </si>
  <si>
    <t>Целевая категория налогового расхода Новосибирской области</t>
  </si>
  <si>
    <t xml:space="preserve">Код вида экономической деятельности (по ОКВЭД), к которому относится налоговый расход </t>
  </si>
  <si>
    <t>Принадлежность налогового расхода к группе полномочий в соответствии с методикой распределения дотаций, утвержденной постановлением Правительства Российской Федерации от 22 ноября 2004 г. № 670 «О распределении дотаций на выравнивание бюджетной обеспеченности субъектов Российской Федерации»</t>
  </si>
  <si>
    <t>Оценка совокупного бюджетного эффекта (для стимулирующих налоговых расходов)</t>
  </si>
  <si>
    <t>Неограниченный (до даты прекращения действия льготы)</t>
  </si>
  <si>
    <t>Не установлено</t>
  </si>
  <si>
    <t>Ограниченный</t>
  </si>
  <si>
    <t>Приложение</t>
  </si>
  <si>
    <t>Освобождаются от налогообложения участники Великой Отечественной войны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участников Великой Отечественной войны - в отношении грузовых автомобилей до 150 л.с. вкл.</t>
  </si>
  <si>
    <t xml:space="preserve">Освобождение от налогообложения, пониженная налоговая ставка </t>
  </si>
  <si>
    <t>100% от ставок налога, 80% от ставок налога</t>
  </si>
  <si>
    <t>Целевой индикатор «Количество граждан, воспользовавшихся налоговой льготой по транспортному налогу»</t>
  </si>
  <si>
    <t>Освобождаются от налогообложения инвалиды боевых действий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инвалидов боевых действий - в отношении грузовых автомобилей до 150 л.с. вкл.</t>
  </si>
  <si>
    <t>Освобождаются от налогообложения ветераны боевых действий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ветеранов боевых действий - в отношении грузовых автомобилей до 150 л.с. вкл.</t>
  </si>
  <si>
    <t>Освобождаются от налогообложения граждане, подвергшиеся воздействию радиации вследствие катастрофы на Чернобыльской АЭС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граждан, подвергшихся воздействию радиации вследствие катастрофы на Чернобыльской АЭС - в отношении грузовых автомобилей до 150 л.с. вкл.</t>
  </si>
  <si>
    <t>Освобождаются от налогообложения физические лица, принимавшие в составе подразделений особого риска непосредственное участие в испытаниях ядерного и термоядерного оружия, ликвидации аварий ядерных установок на средствах вооружения и военных объектах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физических лиц, принимавших в составе подразделений особого риска непосредственное участие в испытаниях ядерного и термоядерного оружия, ликвидации аварий ядерных установок на средствах вооружения и военных объектах - в отношении грузовых автомобилей до 150 л.с. вкл.</t>
  </si>
  <si>
    <t>Освобождаются от налогообложения граждане, подвергшиеся воздействию радиации вследствие аварии в 1957 году на производственном объединении "Маяк" и сбросов радиоактивных отходов в реку Теча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граждан, подвергшихся воздействию радиации вследствие аварии в 1957 году на производственном объединении "Маяк" и сбросов радиоактивных отходов в реку Теча  - в отношении грузовых автомобилей до 150 л.с. вкл.</t>
  </si>
  <si>
    <t xml:space="preserve"> 12.04.2013</t>
  </si>
  <si>
    <t>Освобождаются от налогообложения один из родителей в многодетной семье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одного из родителей в многодетной семье - в отношении грузовых автомобилей до 150 л.с. вкл.</t>
  </si>
  <si>
    <t>Освобождаются от налогообложения  пенсионеры по старости (до 01.01.2019), граждане по достижении возраста 55 лет для женщин и 60 лет для мужчин, а граждане, которым назначена страховая пенсия по старости ранее указанного возраста, - с момента назначения такой пенсии (после 01.01.2019)  - в отношении мотоциклов и мотороллеров до 40 л.с. вкл. Пониженная (5%) ставка налога для пенсионеров по старости (до 01.01.2019), граждан по достижении возраста 55 лет для женщин и 60 лет для мужчин, а граждан, которым назначена страховая пенсия по старости ранее указанного возраста, - с момента назначения такой пенсии (после 01.01.2019) - в отношении других самоходных транспортных средств, машин и механизмов на пневматическом и гусеничном ходу. Пониженная (20%) ставка налога для пенсионеров по старости (до 01.01.2019), граждан по достижении возраста 55 лет для женщин и 60 лет для мужчин, а граждан, которым назначена страховая пенсия по старости ранее указанного возраста, - с момента назначения такой пенсии (после 01.01.2019) - в отношении легковых автомобилей до 150 л.с. вкл. Пониженная (20%) ставка налога для пенсионеров по старости (до 01.01.2019), граждан по достижении возраста 55 лет для женщин и 60 лет для мужчин, а граждан, которым назначена страховая пенсия по старости ранее указанного возраста, - с момента назначения такой пенсии (после 01.01.2019) - в отношении грузовых автомобилей до 150 л.с. вкл.</t>
  </si>
  <si>
    <t>100% от ставок налога, 95% от ставок налога, 80% от ставок налога</t>
  </si>
  <si>
    <r>
      <t xml:space="preserve">Освобождаются от налогообложения инвалиды (за искл. инвалидов ВОВ и инвалидов боевых действий)- в отношении мотоциклов и мотороллеров до 40 л.с. вкл. Пониженная (5%) ставка налога для инвалидов  (за искл. инвалидов ВОВ и инвалидов боевых действий) - в отношении других самоходных транспортных средств, машин и механизмов на пневматическом и гусеничном ходу. Пониженная (20%) ставка налога для инвалидов  (за искл. инвалидов ВОВ и инвалидов боевых действий) - в отношении легковых автомобилей до 150 л.с. вкл. Пониженная (20%) ставка налога для инвалидов  (за искл. инвалидов ВОВ и инвалидов боевых действий) - в отношении грузовых автомобилей до 150 л.с. вкл.
</t>
    </r>
    <r>
      <rPr>
        <sz val="10"/>
        <color rgb="FFFF0000"/>
        <rFont val="Times New Roman"/>
        <family val="1"/>
        <charset val="204"/>
      </rPr>
      <t/>
    </r>
  </si>
  <si>
    <t xml:space="preserve">Освобождаются от налогообложения один из родителей (усыновителей, опекунов, попечителей), на иждивении которого находится ребенок-инвалид -  в отношении мотоциклов и мотороллеров до 40 л.с. вкл. Пониженная (20%) ставка налога для одиного из родителей (усыновителей, опекунов, попечителей), на иждивении которого находится ребенок-инвалид - в отношении автомобилей легковых до 150 л.с. вкл. </t>
  </si>
  <si>
    <t>Освобождаются от уплаты налога ИП и организации, являющиеся сельскохозяйственными товаропроизводителями, - в отношении автобусов, грузовых автомобилей, других самоходных транспортных средств, машин и механизмов на пневматическом и гусеничном ходу</t>
  </si>
  <si>
    <t>100% от ставок налога</t>
  </si>
  <si>
    <t>Пониженная (10% от ставки) ставка налога для ИП и организаций, выполняющих регулярные пассажирские перевозки - в отношении объектов налогообложения (автобусов), использующих природный газ в качестве моторного топлива</t>
  </si>
  <si>
    <t>90% от ставок налога</t>
  </si>
  <si>
    <t>Предоставление необходимых документов в соответствии с п. 4 ст. 2.4 Закона Новосибирской области от 16.10.2003 № 142-ОЗ «О налогах и особенностях налогообложения отдельных категорий налогоплательщиков в Новосибирской области»</t>
  </si>
  <si>
    <t>Организации, признаваемые плательщиками транспортного налога в соответствии со статьей 357 Налогового кодекса Российской Федерации, использующие природный газ в качестве моторного топлива</t>
  </si>
  <si>
    <t>Пониженная (10%) ставка налога организациям, использующим природный газ в качестве моторного топлива - в части ставок на грузовые автомобили и другие самоходные транспортные средства, машины и механизмы на пневматическом и гусеничном ходу</t>
  </si>
  <si>
    <t>16 Полномочия, не включенные в пункт 2 статьи 26.3 Федерального закона "Об общих принципах организации законодательных (представительных) и исполнительных органов государственной власти субъектов РФ"</t>
  </si>
  <si>
    <t>Предоставление копии устава общественной организации инвалидов, паспорта транспортного средства</t>
  </si>
  <si>
    <t>Пониженные ставки налога для общественных организаций инвалидов - в отношении транспортных средств, используемых для осуществления их уставной деятельности: 
40% - в отношении автомобилей легковых до 100 л.с. вкл.; 
35% - в отношении автомобилей легковых свыше 100 л.с. до 150 л.с. вкл.; 
50% - в отношении мотоциклов и мотороллеров до 20 л.с. вкл.; 
60% - в отношении мотоциклов и мотороллеров свыше 20 л.с. до 35 л.с. вкл.; 
10% - в отношении автобусов до 200 л.с. вкл.</t>
  </si>
  <si>
    <t>60%; 65%; 50%; 40%; 90% от ставок налога</t>
  </si>
  <si>
    <t>Доля доходов от реализации товаров (работ, услуг) по итогам налогового периода при осуществлении установленных Законом видов предпринимательской деятельности в общем объеме доходов от реализации товаров (работ, услуг) должна быть не менее 70% (п.4 ст. 346.20 НКРФ)</t>
  </si>
  <si>
    <t xml:space="preserve">Пониженная (0%) ставка налога для ИП, впервые зарегистрированных после 1 июля 2015 года и осуществляющих установленные Законом виды предпринимательской деятельности в производственной, социальной, научной сферах и в сфере бытовых услуг </t>
  </si>
  <si>
    <t>15 п.п.; 6 п.п.</t>
  </si>
  <si>
    <t>Нулевая налоговая ставка</t>
  </si>
  <si>
    <t>6 п.п.</t>
  </si>
  <si>
    <t xml:space="preserve"> Инвесторы, осуществляющие деятельность по реализации прошедшего конкурс инвестиционного проекта в части имущества, используемого инвесторами для реализации инвестиционного проекта
</t>
  </si>
  <si>
    <t>Проект прошел конкурсный отбор. Общие условия применения льготы установлены п.2 ст.7 Закона НСО от 29.06.2016 № 75-ОЗ "Об отдельных вопросах государственного регулирования инвестиционной деятельности, осуществляемой в форме капитальных вложений на территории Новосибирской области". Порядок организации и проведения конкурса утверждены постановлением Правительства НСО от 19.03.2014 N 104-п "О государственной поддержке инвестиционной деятельности, осуществляемой в форме капитальных вложений на территории Новосибирской области". Сумма полученной льготы  в отчетном периоде не должна превышать предельной суммы налоговых льгот, установленных Правительством Новосибирской области по результатам конкурсного отбора инвестиционных проектов.</t>
  </si>
  <si>
    <t>2,2 п.п.</t>
  </si>
  <si>
    <t>2 Поддержка экономики, малого и среднего предпринимательства</t>
  </si>
  <si>
    <t xml:space="preserve">Обеспечение прироста выручки нарастающим итогом с начала года не менее 10%. Отсутствие недоимки по налогам, страховым взносам.
Обеспечение уровня рентабельности реализованной продукции не ниже 5%.
</t>
  </si>
  <si>
    <t>Пониженная сумма налога для промышленных предприятий - на величину, которая соответствует сумме налога от прироста налоговой базы отчетного (налогового) периода текущего года по отношению к налоговой базе аналогичного периода предыдущего года</t>
  </si>
  <si>
    <t>Уменьшение сумм налога</t>
  </si>
  <si>
    <t>100% от суммы налога (расчет от прироста налоговой базы)</t>
  </si>
  <si>
    <t>Особые условия отсутствуют</t>
  </si>
  <si>
    <t>49.31.24</t>
  </si>
  <si>
    <t>Налоговая база по объектам недвижимого имущества определяется как кадастровая стоимость имущества (п.1 ст. 4.5 Закона)</t>
  </si>
  <si>
    <t>Освобождаются от уплаты налога профессиональные союзы, их объединения (ассоциации) - в отношении отдельных объектов недвижимого имущества, используемых ими для осуществления своей уставной деятельности</t>
  </si>
  <si>
    <t>Пониженная (13,5%) ставка налога для организаций - инвесторов, осуществляющих деятельность по реализации прошедшего конкурс инвестиционного проекта</t>
  </si>
  <si>
    <t xml:space="preserve">пониженная налоговая ставка </t>
  </si>
  <si>
    <t>3,5 п.п. (4,5 п.п. - до 2016 вкл.)</t>
  </si>
  <si>
    <t>Инвестор является стороной специального инвестиционного контракта и отвечает требованиям ст.25.16 Налогового кодекса Российской Федерации</t>
  </si>
  <si>
    <t>Пониженная (13,5%) ставка налога для инвесторов, являющихся стороной СПИК, заключенного совместно с Российской Федерацией, и Новосибирской областью, и муниципальным образованием Новосибирской области</t>
  </si>
  <si>
    <t>Соответствие требованиям, определенным ст. 6.1.2 закона НСО от 16.10.2003 № 142-ОЗ "О налогах и особенностях налогообложения отдельных категорий налогоплательщиков в Новосибирской области", ст. 25.9 НК РФ, включение в реестр участников региональных инвестиционных проектов</t>
  </si>
  <si>
    <t>7 п.п.</t>
  </si>
  <si>
    <t>Пониженная (13,5%) ставка налога для промышленных предприятий, участвующих в реализации проектов, включенных в сводный реестр проектов программы реиндустриализации экономики Новосибирской области до 2025 года, утвержденной постановлением Правительства Новосибирской области от 01.04.2016 № 89-п. Пониженная (14,5%) ставка налога для промышленных предприятий, обеспечивших превышение налоговой базы отчетного (налогового) периода не менее чем в 1,3 раза по отношению к налоговой базе аналогичного периода предыдущего года, если выручка от ВЭД "обрабатывающие производства" составляет не менее 70% от общей суммы выручки от реализации произведенной продукции (работ, услуг)</t>
  </si>
  <si>
    <t xml:space="preserve">Пониженная налоговая ставка </t>
  </si>
  <si>
    <t>Техническая</t>
  </si>
  <si>
    <t>Организации, осуществляющие деятельность в области информационных технологий</t>
  </si>
  <si>
    <t>17 п.п. - с 1 по 5 гг.; 
7 п.п. - с 6 по 10 гг.</t>
  </si>
  <si>
    <t xml:space="preserve">Соответствие требованиям, определенным ст. 286.1 "Инвестиционный налоговый вычет" НК РФ </t>
  </si>
  <si>
    <t>Инвестиционный налоговый вычет в размере 90% суммы расходов, составляющей первоначальную стоимость ОС на приобретение, сооружение и т.д., или 90% суммы расходов, составляющей величину изменения первоначальной стоимости ОС в случаях достройки, дооборудования, реконструкции и т.д. соответствующих объектов ОС (за искл. расходов на ликвидацию ОС). Размер налоговой ставки  для определения предельной величины ИНВ – 5%. Сумма, превышающая предельную величину ИНВ, может быть учтена не более чем в 5 последующих последовательных налоговых периодах.</t>
  </si>
  <si>
    <t>В размере инвестиционного вычета</t>
  </si>
  <si>
    <t>Объем инвестиций в основной капитал по Новосибирской области (ежегодно)</t>
  </si>
  <si>
    <t>Неограниченный - до даты прекращения льготы</t>
  </si>
  <si>
    <t xml:space="preserve">Учреждения здравоохранения, имеющие доходы от предпринимательской деятельности
</t>
  </si>
  <si>
    <t>Пониженная (13,5%) ставка налога для учреждений здравоохранения</t>
  </si>
  <si>
    <t xml:space="preserve">Учреждения образования, имеющие доходы от предпринимательской деятельности
</t>
  </si>
  <si>
    <t>Пониженная (13,5%) ставка налога для учреждений образования</t>
  </si>
  <si>
    <t>Количество профессиональных образовательных организаций, организаций дополнительного профессионального образования и организаций дополнительного образования, укрепивших материально-техническую базу; количество образовательных организаций, подведомственных Минобразования Новосибирской области, обновивших материально-техническую базу</t>
  </si>
  <si>
    <t xml:space="preserve">Учреждения культуры, имеющие доходы от предпринимательской деятельности
</t>
  </si>
  <si>
    <t>Пониженная (13,5%) ставка налога для учреждений культуры</t>
  </si>
  <si>
    <t xml:space="preserve">Учреждения физической культуры, имеющие доходы от предпринимательской деятельности
</t>
  </si>
  <si>
    <t>Пониженная (13,5%) ставка налога для учреждений физической культуры</t>
  </si>
  <si>
    <t xml:space="preserve">Учреждения социальной защиты и поддержки населения, имеющие доходы от предпринимательской деятельности
</t>
  </si>
  <si>
    <t>Пониженная (13,5%) ставка налога для учреждений социальной защиты и поддержки населения</t>
  </si>
  <si>
    <t xml:space="preserve">Повышение качества услуг,  оказываемых общественными организациями, за счет снижения налоговой нагрузки при уплате транспортного налога </t>
  </si>
  <si>
    <t xml:space="preserve">Повышение качества оказываемых услуг в учреждениях социальной защиты и поддержки населения  за счет снижения налоговой нагрузки  при уплате налога на имущество организаций </t>
  </si>
  <si>
    <t>5402014200240001010423400</t>
  </si>
  <si>
    <t>5402014200240001010513300</t>
  </si>
  <si>
    <t>5401014208110014000013300</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</si>
  <si>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05.10.2021 № 107-ОЗ)</t>
  </si>
  <si>
    <t xml:space="preserve">ст.2.4/п.1/пп.1/абз."г"
</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</si>
  <si>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05.10.2021 № 108-ОЗ)</t>
  </si>
  <si>
    <t>ст.2.4/п.1/пп.1/абз."д"</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</si>
  <si>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05.10.2021 № 108-ОЗ) </t>
  </si>
  <si>
    <t>ст.8.11/п.14</t>
  </si>
  <si>
    <t>Предоставление паспорта транспортного средства</t>
  </si>
  <si>
    <t>Физические лица и организации в отношении объектов налогообложения, предусмотренных пунктом 1 статьи 2.2 Закона Новосибирской области от 16.10.2003 № 142-ОЗ "О налогах и особенностях налогообложения отдельных категорий налогоплательщиков в Новосибирской области" и являющихся электромобилями</t>
  </si>
  <si>
    <t>Нахождение налогоплательщика в одном из следующих реестров: реестр некоммерческих организаций - исполнителей общественно полезных услуг, государственный реестр социально ориентированных некоммерческих организаций - получателей государственной поддержки в Новосибирской области, реестр поставщиков социальных услуг Новосибирской области</t>
  </si>
  <si>
    <t>Социально ориентированные некоммерческие организации, состоящие в одном из следующих реестров: реестр некоммерческих организаций - исполнителей общественно полезных услуг, государственный реестр социально ориентированных некоммерческих организаций - получателей государственной поддержки в Новосибирской области, реестр поставщиков социальных услуг Новосибирской области, в отношении объектов налогообложения, предусмотренных подпунктами 1.1, 1.2 пункта 1 статьи 2.2 Закона Новосибирской области от 16.10.2003 № 142-ОЗ "О налогах и особенностях налогообложения отдельных категорий налогоплательщиков в Новосибирской области"</t>
  </si>
  <si>
    <t>Социально ориентированные некоммерческие организации, состоящие в одном из следующих реестров: реестр некоммерческих организаций - исполнителей общественно полезных услуг, государственный реестр социально ориентированных некоммерческих организаций - получателей государственной поддержки в Новосибирской области, реестр поставщиков социальных услуг Новосибирской области</t>
  </si>
  <si>
    <t>Освобождаются от уплаты налога физические лица и организации в отношении легковых автомобилей, являющихся электромобилями</t>
  </si>
  <si>
    <t>Освобождаются от налогообложения социально ориентированные некоммерческие организации, состоящие в одном из следующих реестров: реестр некоммерческих организаций - исполнителей общественно полезных услуг, государственный реестр социально ориентированных некоммерческих организаций - получателей государственной поддержки в Новосибирской области, реестр поставщиков социальных услуг Новосибирской области, в отношении легковых автомобилей до 150 л.с. вкл</t>
  </si>
  <si>
    <t>Освобождаются от налогообложения социально ориентированные некоммерческие организации, состоящие в одном из следующих реестров: реестр некоммерческих организаций - исполнителей общественно полезных услуг, государственный реестр социально ориентированных некоммерческих организаций - получателей государственной поддержки в Новосибирской области, реестр поставщиков социальных услуг Новосибирской области, в отношении имущества, используемого ими для осуществления уставной деятельности</t>
  </si>
  <si>
    <t>Стимулирование перевода транспортных средств на более экологичные виды топлива путем предоставления налоговых льгот по транспортному налогу</t>
  </si>
  <si>
    <t>Показатель (индикатор) отсутствует</t>
  </si>
  <si>
    <t>Cт.6.2.2</t>
  </si>
  <si>
    <t>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19.07.2022 № 242-ОЗ)</t>
  </si>
  <si>
    <t xml:space="preserve">Промышленные предприятия, осуществляющие деятельность, относящуюся к видам экономической деятельности "обрабатывающие производства", "производство электроэнергии тепловыми электростанциями, в том числе деятельность по обеспечению работоспособности электростанций" и "деятельность в сфере телекоммуникаций"
</t>
  </si>
  <si>
    <t>5404014205220000000024300</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</si>
  <si>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19.07.2022 № 242-ОЗ) </t>
  </si>
  <si>
    <t>ст.5.2.2</t>
  </si>
  <si>
    <t>Пониженная (5%) ставка налога для организаций, осуществляющих деятельность в области информационных технологий</t>
  </si>
  <si>
    <t>15 п.п.</t>
  </si>
  <si>
    <t>5401014208110015000023300</t>
  </si>
  <si>
    <t>ст.8.11/п.15</t>
  </si>
  <si>
    <t xml:space="preserve">Организации, осуществляющие деятельность в области информационных технологий, получившие государственную аккредитацию в порядке, установленном федеральным законодательством - в отношении имущества, используемого ими для осуществления своей уставной деятельности, при условии, чтопо итогам налогового периода в сумме всех доходов организации  не менее 70 процентов составляют доходы, указанные в п. 1.15 ст 284 НК РФ </t>
  </si>
  <si>
    <t xml:space="preserve">Освобождаются от уплаты налога организации, осуществляющие деятельность в области информационных технологий, получившие государственную аккредитацию в порядке, установленном федеральным законодательством - в отношении имущества, используемого ими для осуществления своей уставной деятельности
</t>
  </si>
  <si>
    <t xml:space="preserve">Улучшение экологической обстановки </t>
  </si>
  <si>
    <t xml:space="preserve">ИТОГО </t>
  </si>
  <si>
    <t xml:space="preserve">Создание благоприятных условий для малозащищенных слоев населения, повышение уровня жизни отдельных категорий граждан  за счет снижения налоговой нагрузки </t>
  </si>
  <si>
    <t xml:space="preserve">Куратор налогового расхода - министерство сельского хозяйства Новосибирской области. Налоговая льгота предоставлена для целей реализации государственной программы Новосибирской области "Разитие сельского хозяйства и регулирование рынков сельскохозяйственной продукции, сырья и продовольствия в Новосибирской области", утвержденной постановлением Правительства Новосибирской области от 02.02.2015 № 37-п. Налоговый расход влияет на достижение  задачи "Создание условий для роста производства основных видов с/х продукции и производства пищевых продуктов". Предоставление налоговой льготы способствует  техническому переоснащению сельскохозяйственного производства региона. Налоговый расход  оказывает влияние на достижение целевого индикатора государтсвенной программы. Способствует увеличению количества приобретенной техники для сельскохозяйственного производства. Предоставление налогового расхода эффективно  и  востребованно. </t>
  </si>
  <si>
    <t>Обеспечение доступности услуг общественного пассажирского транспорта для населения Новосибирской области</t>
  </si>
  <si>
    <t>Кураторы налогового расхода - министерство транспорта и дорожного хозяйства Новосибирской области и министерство природных ресурсов и экологии Новосибирской области. Налоговая льгота предоставлена для целей реализации государственных программ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утвержденной постановлением Правительства Новосибирской области от 24.02.2014 N 83-п и  государственной программы Новосибирской области «Охрана окружающей среды», утвержденной постановлением Правительства Новосибирской области от 28.01.2015 № 28-п. Налоговый расход влияет на снижение негативного воздействия на состояние атмосферного воздуха в результате использования природного газа в качестве моторного топлива. Налоговый расход  востребован. Налоговая льгота стимулирует перевозчиков к приобретению автобусов с улучшенными экологическими характеристиками в целях улучшения экологической обстановки и снижения затрат на перевозку пассажиров. Сохранение налоговой льготы целесообразно в целях стимулирования перевозчиков к приобретению автобусов с улучшенными экологическими характеристиками с целью снижения негативного воздействия на состояние атмосферного воздуха.</t>
  </si>
  <si>
    <t>С 2022 года куратором налогового расхода определено министерство природных ресурсов и экологии Новосибирской области. Налоговая льгота предоставлена для целей реализации государственной программы Новосибирской области «Охрана окружающей среды», утвержденной постановлением Правительства Новосибирской области от 28.01.2015 № 28-п. Налоговый расход стимулирует перевод транспортных средств на более экологичные виды топлива, и, тем самым, способствует снижению негативного воздействия на состояние атмосферного воздуха. Рекомендован к сохранению. Снижение ставки транспортного налога для транспорта, использующего газ в качестве моторного топлива, рекомендовано Министерством энергетики РФ и является единственной стимулирующей мерой по приобретению экологически чистого транспорта, работающего на газомоторном топливе.</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</si>
  <si>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</si>
  <si>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Поддержка и обеспечение устойчивого развития начинающих свою деятельность субъектов малого и среднего предпринимательства путем привлечения к применению упрощенной системы налогообложения как можно большего количества физических лиц, осуществляющих неофициальную предпринимательскую деятельность без регистрации в качестве индивидуального предпринимателя.</t>
  </si>
  <si>
    <t>Количество индивидуальных предпринимателей, применяющих  патентную и упрощенную систему налогообложения, воспользовавшихся налоговыми каникулами</t>
  </si>
  <si>
    <t xml:space="preserve">     
Раздел А; Раздел С; 
01.61; 10.11.4; 10.13.2; 10.31; 10.41; 10.61.2; 10.61.3; 13.10.9; 13.30.3; 13.92.2; 13.99.4; 14.11.2; 14.12.2; 14.13.3; 14.14.4; 14.19.5; 14.20.2; 14.31.2;
14.39.2; 15.20.5; 16.24; 16.29.3; 18.14; 23.70.2; 25.50.1; 25.61; 25.62; 25.99.3; 31.02.2; 32.12.6; 32.13.2; 32.99; 33.12; 33.13; 33.15; 33.19; 59.1; 62.0; 63.0; 72.0; 75.0; 85.4; 86.21; 87.0;  88.1; 88.91; 90.0; 91.0; 93.1; 93.13; 93.2; 93.29.3; 93.29.9</t>
  </si>
  <si>
    <t>Поддержка и обеспечение устойчивого развития начинающих свою деятельность субъектов малого предпринимательства путем привлечения к применению патентной системы налогообложения как можно большего количества физических лиц, осуществляющих неофициальную предпринимательскую деятельность без регистрации в качестве индивидуального предпринимателя.</t>
  </si>
  <si>
    <t>01.61; 02.1; 02.3; 03.1; 10.39; 10.5; 10.7; 10.91; 13.93; 14.13; 15.0; 15.20; 23.70.2; 32.12.6; 32.99.8; 33.13; 38.0; 41.2; 62.01; 74.10; 74.20; 74.3; 75.0; 81.21.1; 85.11; 85.41.1; 86.2; 87.3; 88.10; 93.29.3; 94.91; 95.1; 95.2; 95.22.10.226; 95.24; 95.25.2; 95.29; 95.29.9; 96.01.; 96.02.2; 96.09</t>
  </si>
  <si>
    <t>Ограниченный - непрерывно в течение 2 налоговых периодов</t>
  </si>
  <si>
    <t>Ограниченный - на период срока окупаемости проекта, но в пределах срока фактической окупаемости вложенных инвесторами инвестиций</t>
  </si>
  <si>
    <t>5401014206210001000023307</t>
  </si>
  <si>
    <t>Ограниченный - на период действия СПИК</t>
  </si>
  <si>
    <t>Не установлено - дата прекращения СПИК</t>
  </si>
  <si>
    <t>5401014207120002000026300</t>
  </si>
  <si>
    <t>5401014208110007000033300</t>
  </si>
  <si>
    <t>Жилищно-строительные, гаражные кооперативы, кооперативы овощехранилищ, садоводческие или огороднические некоммерческие товарищества, товарищества собственников жилья (с 1 января 2022 года - садоводческие или огороднические некоммерческие товарищества)</t>
  </si>
  <si>
    <t>Освобождаются от уплаты жилищно-строительные, гаражные кооперативы, кооперативы овощехранилищ, садоводческие или огороднические некоммерческие товарищества, товарищества собственников жилья - в отношении имущества, используемого для осуществления уставной деятельности, за искл. имущества, сдаваемого в аренду (с 1 января 2022 года - садоводческие или огороднические некоммерческие товарищества)</t>
  </si>
  <si>
    <t xml:space="preserve">С 1 января 2022 года Законом Новосибирской области от 02.11.2021 № 128-ОЗ отменена налоговая льгота в отношении ЖС, ГК, кооперативов овощехранилищ, ТСЖ в связи с ее невостребованностью и применением большинством налогоплательщиков данной категории специального налогового режима в виде УСН, освобождающего от уплаты налога на имущество организаций. В отношении садоводческих или огороднических некоммерческих товариществ льгота сохранена. Куратор - министерство сельского хозяйства Новосибирской области. Налоговая льгота предоставлена для целей реализации государственной программы Новосибирской области "Разитие сельского хозяйства и регулирование рынков сельскохозяйственной продукции, сырья и продовольствия в Новосибирской области",  утвержденной постановлением Правительства Новосибирской области от 02.02.2015 № 37-п. Налоговый расход влияет на достижение  цели "Создание условий для роста производства основных видов сельскохозяйственной продукции и производства пищевых продуктов".  Куратором налогового расхода рекомендовано продолжить предоставлять налоговую льготу в целях социальной поддержки населения региона. </t>
  </si>
  <si>
    <t>Доля некоммерческих организаций (за исключением государственных и муниципальных организаций), оказывающих социальные услуги, от общего количества организаций, оказывающих социальные услуги, в Новосибирской области</t>
  </si>
  <si>
    <t>Доля перевезенных метрополитеном пассажиров за отчетный период в общем количестве пассажиров, перевезенных муниципальным транспортом в г. Новосибирске</t>
  </si>
  <si>
    <t>Куратор налогового расхода - министерство транспорта и дорожного хозяйства Новосибирской области. Налоговая льгота предоставлена для целей реализации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утвержденной постановлением Правительства Новосибирской области от 24.02.2014 N 83-п. Налоговый расход оказывает прямое влияние на достижение значения целевого индикатора "Доля перевезенных метрополитеном пассажиров за отчетный период в общем количестве пассажиров, перевезенных муниципальным транспортом в г. Новосибирске" государственной программы. Налоговая льгота влияет на финансовую устойчивость МУП "Новосибирский метрополитен", что способствует бесперебойному транспортному обслуживанию населения г. Новосибирска. Налоговый расход  востребован. Отмена налоговой льготы приведет к повышению себестоимости проезда для пассажиров, что может повлиять на снижение пассажиропотока. Сохранение налоговой льготы целесообразно в целях сохранения финансовой стабильности МУП "Новосибирский метрополитен".</t>
  </si>
  <si>
    <t>Куратор налогового расхода - министерство культуры Новосибирской области. Налоговая льгота предоставлена для целей реализации Стратегии социально-экономического развития Новосибирской области на период до 2030 года, утвержденной постановлением Правительства Новосибирской области от 19.03.2019 N 105-п. Налоговый расход востребован учреждением МУП "Новосибирский зоопарк имени Р.А. Шило". Средства в результате освобождения учреждения от налога на имущество направляются на укрепление материально-технической базы, в том числе на приобретение оборудования.</t>
  </si>
  <si>
    <t>Ограниченный – на период действия СПИК</t>
  </si>
  <si>
    <t>Не установлено – дата снятия статуса налогоплательщика – участника СПИК</t>
  </si>
  <si>
    <t>2-Поддержка экономики, малого и среднего предпринимательства</t>
  </si>
  <si>
    <t>Ограниченный - по 31.12.2027</t>
  </si>
  <si>
    <t xml:space="preserve">Раздел С </t>
  </si>
  <si>
    <t>Ограниченный - по 31.12.2028</t>
  </si>
  <si>
    <t>Обеспечение высокого качества образования в системе подведомственных Минобразования НСО профессиональных образовательных организаций в соответствии с переспективными задачами СЭР НСО, а также обеспечение соответствия высокого качества образования имеющимся запросам населения и перспективным задачам СЭР НСО</t>
  </si>
  <si>
    <t>Доля жителей Новосибирской области, систематически занимающихся физической культурой и спортом, в общей численности населения Новосибирской области в возрасте 3 - 79 лет</t>
  </si>
  <si>
    <t xml:space="preserve">Повышение качества оказываемых услуг в учреждениях социальной защиты и поддержки населения (в т.ч. за счет своевременного обновления и поддержания в исправном состоянии оборудования, использования более качественных материалов, привлечения к оказанию услуг более квалифицированного персонала)  за счет снижения налоговой нагрузки при уплате налога на прибыль организаций </t>
  </si>
  <si>
    <t>Доля граждан, получивших социальные услуги в организациях социального обслуживания населения, в общем числе граждан, обратившихся за получением социальных услуг в организации социального обслуживания населения</t>
  </si>
  <si>
    <t>Создание привлекательного инвестиционного климата в монопрофильных МО, обеспечение ускоренного СЭР данных МО и создание комфортных условий для обеспечения жизнедеятельности населения</t>
  </si>
  <si>
    <t>2.6.- Расходные обязательства по полномочиям в сфере создания и размещения территорий, имеющих особый экономический статус</t>
  </si>
  <si>
    <t>Ограниченный - в течение 2021-2025 гг.</t>
  </si>
  <si>
    <t xml:space="preserve">Неограниченный – до даты прекращения льготы </t>
  </si>
  <si>
    <t>Неограниченный – до даты прекращения льготы</t>
  </si>
  <si>
    <t>Ограниченный - по 31.12.2024</t>
  </si>
  <si>
    <t>Ускорение развития ИТ-отрасли Новосибирской области, повышение привлекательности ИТ-компаний для квалифицированных ИТ-специалистов, улучшение условий ведения предпринимательской деятельности</t>
  </si>
  <si>
    <t>Приоритет социально-экономичсекого развития Новосибирской области: «ускорение процессов цифровой трансформации социально-экономической деятельности Новосибирской области за счет масштабного внедрения цифровых технологий», а также показатель (индикатор) «число занятых в ИКТ-секторе цифровой индустрии Новосибирской области»</t>
  </si>
  <si>
    <t>Ограниченный - в течение 2022-2024 гг.</t>
  </si>
  <si>
    <t>5401014208110016000023300</t>
  </si>
  <si>
    <t>5401014208110017000023300</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</si>
  <si>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05.10.2022 № 244-ОЗ) </t>
  </si>
  <si>
    <t>ст.8.11/п.16</t>
  </si>
  <si>
    <t>Организации освобождаются от налога на имущество организаций после ввода в эксплуатацию имущества независимо от действия, изменения или отмены действия государственной программы, Региональной программы, в рамках реализации которых оно было построено (реконструировано) и введено в эксплуатацию</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</si>
  <si>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16.12.2022 № 284-ОЗ) </t>
  </si>
  <si>
    <t>ст.8.11/п.17</t>
  </si>
  <si>
    <t>Концессионеры - в отношении объектов теплоснабжения, централизованных систем горячего водоснабжения, холодного водоснабжения и (или) водоотведения или отдельных объектов таких систем, переданных концессионеру и (или) созданных концессионером в соответствии с концессионным соглашением</t>
  </si>
  <si>
    <t>Организации - в отношении имущества, построенного (реконструированного) в соответствии с приложением N 1 к подпрограмме "Газификация" государственной программы Новосибирской области "Жилищно-коммунальное хозяйство Новосибирской области", утвержденной постановлением Правительства Новосибирской области от 16 февраля 2015 года N 66-п, и введенного в эксплуатацию после 1 января 2016 года, с Региональной программой газификации жилищно-коммунального хозяйства, промышленных и иных организаций на территории Новосибирской области, утвержденной постановлением Правительства Новосибирской области от 30 марта 2022 года N 144-п</t>
  </si>
  <si>
    <t xml:space="preserve">Концессионеры </t>
  </si>
  <si>
    <t>Освобождаются от уплаты налога организации - в отношении имущества, построенного (реконструированного) в соответствии с приложением № 1 к подпрограмме "Газификация" государственной программы Новосибирской области "Жилищно-коммунальное хозяйство Новосибирской области" и введенного в эксплуатацию после 1 января 2016 года, с Региональной программой газификации жилищно-коммунального хозяйства, промышленных и иных организаций на территории Новосибирской области</t>
  </si>
  <si>
    <t>Развитие газотранспортной системы в Новосибирской области, создание технической возможности для развития газораспределительной системы на территории Новосибирской области</t>
  </si>
  <si>
    <t>Освобождаются от уплаты налога концессионеры - в отношении объектов теплоснабжения, централизованных систем горячего водоснабжения, холодного водоснабжения и (или) водоотведения или отдельных объектов таких систем, переданных концессионеру и (или) созданных концессионером в соответствии с концессионным соглашением</t>
  </si>
  <si>
    <t>Обеспечение модернизации государственного и муниципального имущества в отношении объектов теплоснабжения, централизованных систем горячего водоснабжения, холодного водоснабжения и (или) водоотведения, отдельных объектов таких систем за счет средств частных инвесторов посредством заключения концессионных соглашений</t>
  </si>
  <si>
    <t>Строительство (реконструкция) газопроводов-отводов, межпоселковых газопроводов, внутрипоселковых газопроводов</t>
  </si>
  <si>
    <t>19 - Коммунальное хозяйство - вопросы местного значения</t>
  </si>
  <si>
    <t>5401014208110018000023300</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</si>
  <si>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21.12.2022 № 308-ОЗ) </t>
  </si>
  <si>
    <t>ст.8.11/п.18</t>
  </si>
  <si>
    <t>Организации, применяющие упрощенную систему налогообложения и включенные в единый реестр субъектов малого и среднего предпринимательства</t>
  </si>
  <si>
    <t>Организации, применяющие упрощенную систему налогообложения и включенные в единый реестр субъектов малого и среднего предпринимательства, - в отношении нежилых помещений, включенных в перечень объектов недвижимого имущества, в отношении которых налоговая база по налогу на имущество организаций и налогу на имущество физических лиц определяется как кадастровая стоимость, и расположенных в многоквартирных домах</t>
  </si>
  <si>
    <t>Освобождаются от уплаты налога организации, применяющие упрощенную систему налогообложения и включенные в единый реестр субъектов малого и среднего предпринимательства, - в отношении нежилых помещений, включенных в перечень объектов недвижимого имущества, в отношении которых налоговая база по налогу на имущество организаций и налогу на имущество физических лиц определяется как кадастровая стоимость, и расположенных в многоквартирных домах</t>
  </si>
  <si>
    <t>Поддержка организаций, являющихся субъектами малого и среднего предпринимательства Новосибирской области, осуществляющих деятельность в объектах недвижимого имущества, расположенных в многоквартирных домах</t>
  </si>
  <si>
    <t>Количество индивидуальных предпринимателей, применяющих  патентную и упрощенную систему налогообложения, воспользовавшихся налоговыми льготами и налоговыми каникулами</t>
  </si>
  <si>
    <t>за год, предшествующий отчетному году (2022)</t>
  </si>
  <si>
    <t>за отчетный год (2023)</t>
  </si>
  <si>
    <t>на текущий финансовый год (2024)</t>
  </si>
  <si>
    <t>на очередной финансовый год (2025)</t>
  </si>
  <si>
    <t>на перый год планового периода (2026)</t>
  </si>
  <si>
    <t>на второй год планового периода (2027)</t>
  </si>
  <si>
    <t>на третий год планового периода (2028)</t>
  </si>
  <si>
    <t>Количество построенных, запроектированных и приобретенных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Строительство/реконструкция газопроводов-отводов, межпоселковых газопроводов, внутрипоселковых газопроводов</t>
  </si>
  <si>
    <t>Налоговая льгота введена с 1 января 2022 года. Куратором налогового расхода закреплено министерство жилищно-коммунального хозяйства и энергетики Новосибирской области. Налоговый расход оказывает прямое влияние на цель подпрограммы "Газификация" и Региональной программы. Строительство газопроводов высокого давления способствует развитию газотранспортной системы в Новосибирской области с дальнейшим обеспечением надежной транспортировки газа, создает техническую возможность для развития газораспределительной системы на территории Новосибирской области, что способствует улучшению социально-экономических условий жизни населения Новосибирской области. Повышение уровня газификации жилищно-коммунального хозяйства, промышленных и иных организаций Новосибирской области; формирование стабильных и благоприятных условий для реализации инвестиционных проектов на территории Новосибирской области. Налоговый расход востребован (льготой воспользовались ООО "Газпром газораспределение", ООО "Газпром межрегионгаз", АО "Газпром газораспределение" за 2022 и 2023 годы, ООО "НПП "Сибирский энергетический центр" за 2023 год). Вносит положительный вклад в достижение целей  подпрограммы «Газификация» и  Региональной программы. По итогам 2023 года постороено  283,5 км газораспределительных сетей, газифицировано 161 625 домовладений.</t>
  </si>
  <si>
    <t>Ограниченный – на период реализации проекта (для ставки 13,5%), до 01.01.2025 (для ставки 14,5%)</t>
  </si>
  <si>
    <t>Снижение налоговой нагрузки в целях финансовой устойчивости МУП «Новосибирский метрополитен», что способствует бесперебойному транспортному обслуживанию населения города Новосибирска и обеспечению доступности услуг метрополитена</t>
  </si>
  <si>
    <t>Создание условий для расширения участия институтов гражданского общества в решении проблем социально-экономического развития Новосибирской области</t>
  </si>
  <si>
    <t>Доля социально ориентированных некоммерческих организаций, получивших поддержку в виде налоговых льгот, от общего количества социально ориентированных некоммерческих организаций, зарегистрированных на территории Новосибирской области (включая г.Новосибирск)</t>
  </si>
  <si>
    <t>Куратор налогового расхода - министерство региональной политики Новосибирской области. Налоговый расход соответствует государственной программе Новосибирской области "Развитие институтов региональной политики и гражданского общества в Новосибирской области", утвержденной постановлением Правительства Новосибирской области от 26.12.2018 № 570-п. Налоговый расход соответствует основному мероприятию государственной программы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 Налоговая льгота имеет социальный характер, так как направлена на повышение финансовой стабильности социально ориентированных некоммерческих организаций за счет снижения налоговой нагрузки. Рекомендована куратором налогового расхода к сохранению в целях стимулирования деятельности социально ориентированных некоммерческих организаций за счет повышения финансовой стабильности.</t>
  </si>
  <si>
    <t>Куратор налогового расхода - министерство экономического развития Новосибирской области.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Новосибирской области от 01.04.2015 № 126-п. В 2022 году налогоплательщики не воспользовались налоговым расходом. Однако, на основании планируемых фискальных характеристик налогового рахода ожидаемый вклад налогового расхода в достижение целей и (или) решение задач государственной программы и (или) целей социально-экономической политики Новосибирской области будет иметь положительный результат. По мнению куратора, налоговый расход необходимо сохранить.</t>
  </si>
  <si>
    <t>Куратор налогового расхода - министерство экономического развития Новосибирской области.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НСО от 01.04.2015 № 126-п. Совокупный бюджетный эффект за 2022 г. имеет положительный результат (всего 7 562 тыс. рублей, в том числе по налогу на имущество организаций 3 372 тыс. рублей, по налогу на прибыль организаций 4 190 тыс. рублей). На основании оценки целесообразности и оценки результативности налогового расхода целевые характеристики достигнуты; вклад налогового расхода в достижение целей и (или) решение задач государственной программы и бюджетная эффективность налогового расхода положительные (более результативный механизм отсутствует). По оценке куратора налоговый расход необходимо сохранить.</t>
  </si>
  <si>
    <t>5 247, из них по учреждениям, курируемым Минобразования НСО, - 389,9 тыс. рублей</t>
  </si>
  <si>
    <t>48, из них курируемые Минобразования НСО - 13</t>
  </si>
  <si>
    <t>48, из них курируемые Минобразования НСО - 15</t>
  </si>
  <si>
    <t>Куратор налогового расхода в части учреждений образования, финансируемых из областного бюджета Новосибирской области,  - министерство образования Новосибирской области. Налоговая льгота предоставлена для целей реализации «Региональной программы развития среднего профессионального образования Новосибирской области» 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Льгота востребована (72% востребованности по программе «Региональная программа развития среднего профессионального образования Новосибирской области»; 100% - по государственной программе «Развитие образования, создание условий для социализации детей и учащейся молодежи в Новосибирской области»). Влияет на показатели (индикаторы) достижения целей государственных программ. Налоговая льгота эффективна. Действие налоговой льготы продлено до 01.01.2025 года Законом Новосибирской области от 21.12.2022 № 308-ОЗ.</t>
  </si>
  <si>
    <t>8 718, из них по учреждениям, курируемым Минобразования НСО, - 606,8 тыс. рублей</t>
  </si>
  <si>
    <t>Куратор налогового расхода - министерство экономического развития Новосибирской области.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НСО от 01.04.2015 № 126-п. Налоговая льгота востребована. Совокупный бюджетный эффект за 2022 г.отрицательный по причине пересчета УФНС по Новосибирской области базовых значений за 2017 -2020 гг. (всего "минус" 7 611 286 тыс. рублей, в том числе по налогу на имущество организаций "минус" 6 364 123 тыс. рублей, по налогу на прибыль организаций "минус" 1 247 163 тыс. рублей). По мнению куратора налогового расхода налоговый расход необходимо сохранить по следующим основаниям: 1) объем налогов за 2018-2022 гг. (4 912,7 млн руб.) в 10,2 раза больше суммы предоставленных за 2018-2022 гг. налоговых льгот (480,3 млн. руб.); 2) на основании оценки целесообразности и оценки показателя бюджетной эффективности налоговый расход является эффективным (более результативный механизм отсутствует).</t>
  </si>
  <si>
    <t>Куратор налогового расхода - министерство экономического развития Новосибирской области.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НСО от 01.04.2015 № 126-п. Налоговая льгота востребована. Совокупный бюджетный эффект за 2022 г.отрицательный по причине пересчета УФНС по Новосибирской области базовых значений за 2017 -2020 гг. (всего "минус" 7 611 286 тыс. рублей, в том числе по налогу на имущество организаций "минус" 6364123 тыс. рублей, по налогу на прибыль организаций "минус" 1 247 163 тыс. рублей). По мнению куратора налогового расхода налоговый расход необходимо сохранить по следующим основаниям: 1) объем налогов за 2018-2022 гг. (20 356,6 млн руб.) в 14,5 раз больше суммы предоставленных за 2018-2022 гг. налоговых льгот (1 404,2 млн руб.); 2) на основании оценки целесообразности и оценки результативности налогового расхода целевые характеристики достигнуты; вклад налогового расхода в достижение целей и (или) решение задач государственной программы положительные (более результативный механизм отсутствует).</t>
  </si>
  <si>
    <t xml:space="preserve">Куратор налогового расхода - министерство экономического развития Новосибирской области.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Новосибирской области от 01.04.2015 № 126-п. Налоговая льгота является востребованной. Общая оценка совокупного бюджетного эффекта по предоставленной налоговой льготе по налогу на прибыль организаций - 1 113,6 млн руб. На основании оценки целесообразности и оценки результативности налогового расхода целевые характеристики достигнуты; вклад налогового расхода в достижение целей и (или) решение задач государственной программы и бюджетная эффективность налогового расхода положительные (более результативный механизм отсутствует). </t>
  </si>
  <si>
    <t xml:space="preserve">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78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   </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</si>
  <si>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16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</si>
  <si>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влияет на показатель (индикатор) государственной программы  (за 2023 год 534 физ. лицf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Рекомендована куратором к сохранению.</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</si>
  <si>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15 004 физ. лица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</si>
  <si>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 xml:space="preserve">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875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 </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</si>
  <si>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208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</si>
  <si>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75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</si>
  <si>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38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</si>
  <si>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21 370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</si>
  <si>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187 228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</si>
  <si>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10 397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</si>
  <si>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109 физ. лиц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</si>
  <si>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Куратор налогового расхода - министерство труда и социального развития НСО.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общепрограммного мероприятия "Реализация мер государственной поддержки в части предоставления налоговых льгот, освобождений и иных преференций по налогам, предоставленным отдельным категориям плательщиков в целях улучшения качества жизни получателей мер социальной поддержки, повышения доступности и качества социального обслуживания населения Новосибирской области". Налоговый расход соответствует государственной программе, востребован, влияет на показатель (индикатор) государственной программы (за 2023 год 394 физ. лица воспользовались налоговой льготой), альтернативный механизм достижения целей и решения задачи государственной программы нецелесообразен. Налоговая льгота имеет социальный характер и направлена на улучшение условий жизни малозащищенных слоев населения, эффективна. Рекомендована куратором к сохранению.</t>
  </si>
  <si>
    <t>5402014200240001010613300</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</si>
  <si>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12.03.2024 № 424-ОЗ) </t>
  </si>
  <si>
    <t>ст.2.4/п.1/пп.1/абз."е"</t>
  </si>
  <si>
    <t>Оказание услуг по доставке и (или) выплате пенсий и пособий</t>
  </si>
  <si>
    <t>Организации, основным видом экономической деятельности которых является деятельность, относящаяся к видам экономической деятельности "деятельность почтовой связи общего пользования" Общероссийского классификатора видов экономической деятельности ОК 029-2014 (КДЕС Ред. 2), в отношении объектов налогообложения, предусмотренных подпунктами 1.1, 1.2 пункта 1, пунктами 2-5 статьи 2.2 Закона Новосибирской области от 16.10.2003 № 142-ОЗ "О налогах и особенностях налогообложения отдельных категорий налогоплательщиков в Новосибирской области"</t>
  </si>
  <si>
    <t>Освобождаются от налогообложения организации, основным видом экономической деятельности которых является деятельность, относящаяся к видам экономической деятельности "деятельность почтовой связи общего пользования" Общероссийского классификатора видов экономической деятельности ОК 029-2014 (КДЕС Ред. 2), в отношении легковых автомобилей до 150 л.с. вкл, мотоциклов и мотороллеров, автобусов, грузовых автомобилей, других самоходных транспортных средств, машин и механизмов на пневматическом и гусеничном ходу</t>
  </si>
  <si>
    <t>Обеспечение доступности универсальных услуг почтовой связи, организация доставки пенсий и других социальных выплат на всей территории Новосибирской области, в том числе в малых населенных пунктах на отдаленных и труднодоступных территориях</t>
  </si>
  <si>
    <t>Налоговая льгота введена с 1 января 2024 года.</t>
  </si>
  <si>
    <t>5401014208110019000013300</t>
  </si>
  <si>
    <t>ст.8.11/п.19</t>
  </si>
  <si>
    <t>Организации, основным видом экономической деятельности которых является деятельность, относящаяся к видам экономической деятельности "деятельность почтовой связи общего пользования" Общероссийского классификатора видов экономической деятельности ОК 029-2014 (КДЕС Ред. 2)</t>
  </si>
  <si>
    <t>Освобождаются от уплаты налога организации, основным видом экономической деятельности которых является деятельность, относящаяся к видам экономической деятельности "деятельность почтовой связи общего пользования" Общероссийского классификатора видов экономической деятельности ОК 029-2014 (КДЕС Ред. 2)</t>
  </si>
  <si>
    <t>53.1</t>
  </si>
  <si>
    <t>5401014208110020000023300</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</si>
  <si>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18.07.2024 № 473-ОЗ) </t>
  </si>
  <si>
    <t>ст.8.11/п.20</t>
  </si>
  <si>
    <t>Осуществление капитальных вложений в строительство, реконструкцию и (или) модернизацию вводимых, реконструируемых и (или) модернизируемых судоходных и портовых гидротехнических сооружений после 1 января 2010 года</t>
  </si>
  <si>
    <t>Организации - в отношении объектов недвижимого имущества судоходных и портовых гидротехнических сооружений, расположенных на внутренних водных путях на территории Новосибирской области</t>
  </si>
  <si>
    <t>Освобождаются от уплаты налога организации - в отношении объектов недвижимого имущества судоходных и портовых гидротехнических сооружений, расположенных на внутренних водных путях на территории Новосибирской области</t>
  </si>
  <si>
    <t>Поддержание объектов недвижимого имущества судоходных и портовых гидротехнических сооружений, расположенных на внутренних водных путях на территории Новосибирской области, в надлежащем состоянии путем проведения ежегодных текущих ремонтных работ, обследований конструктивных элементов объектов, создание аварийно-неснижаемого запаса, исполнение требований по обеспечению транспортной безопасности</t>
  </si>
  <si>
    <t>4 Организация транспортного обслуживания населения</t>
  </si>
  <si>
    <t>Налоговая льгота введена с 1 января 2025 года.</t>
  </si>
  <si>
    <t>5401014208110021000023300</t>
  </si>
  <si>
    <t xml:space="preserve">Закон Новосибирской области от 16.10.2003 № 142-ОЗ "О налогах и особенностях налогообложения отдельных категорий налогоплательщиков в Новосибирской области" (в ред. от 18.07.2024 № 474-ОЗ) </t>
  </si>
  <si>
    <t>ст.8.11/п.21</t>
  </si>
  <si>
    <t>Организации, включенные в Реестр эксплуатантов гражданской авиации Российской Федерации и имеющие сертификат (свидетельство) эксплуатанта</t>
  </si>
  <si>
    <t>Организации, включенные в Реестр эксплуатантов гражданской авиации Российской Федерации и имеющие сертификат (свидетельство) эксплуатанта, - в отношении воздушных судов, зарегистрированных в Государственном реестре гражданских воздушных судов Российской Федерации, принадлежащих организациям на праве собственности, а также имущества, учтенного на балансе организаций в качестве объектов основных средств в порядке, установленном для ведения бухгалтерского учета, и представляющего собой неотделимые улучшения воздушных судов, зарегистрированных в Государственном реестре гражданских воздушных судов Российской Федерации</t>
  </si>
  <si>
    <t>Освобождаются от уплаты налога организации, включенные в Реестр эксплуатантов гражданской авиации Российской Федерации и имеющие сертификат (свидетельство) эксплуатанта, - в отношении воздушных судов, зарегистрированных в Государственном реестре гражданских воздушных судов Российской Федерации, принадлежащих организациям на праве собственности, а также имущества, учтенного на балансе организаций в качестве объектов основных средств в порядке, установленном для ведения бухгалтерского учета, и представляющего собой неотделимые улучшения воздушных судов, зарегистрированных в Государственном реестре гражданских воздушных судов Российской Федерации</t>
  </si>
  <si>
    <t>Стимулирование воздушных перевозок в Новосибирской области, повышение привлекательности инвестиций в развитие воздушного флота, улучшение финансово-экономических показателей авиаперевозчиков и других смежных организаций, увеличение налоговых поступлений в бюджет Новосибирской области</t>
  </si>
  <si>
    <t>4.1 Организация транспортного обслуживания населения воздушным транспортом</t>
  </si>
  <si>
    <t>Льгота действует с 1 января 2022 года. Куратор налогового расхода - министерство цифрового развития и связи Новосибирской области. Налоговый расход соответствует цели «Создание условий для повышения эффективности всех видов социально-экономической деятельности и снижение транзакционных издержек в экономике НСО за счет масштабного внедрения цифровых технологий и обеспечение лидерства в РФ по созданию и внедрению цифровых сервисов для граждан и организаций с опорой на региональные технологии и решения», определенной в СЭР НСО на период до 2030 года, утвержденной постановлением Правительства Новосибирской области от 19.03.2019 № 105-п; задаче «Создание условий для развития отечественных цифровых технологий на территории Новосибирской области» государственной программы Новосибирской области «Цифровая трансформация Новосибирской области», утвержденной постановлением Правительства Новосибирской области от 31.12.2029 № 515-п. Предоставление пониженной ставки по  УСН стимулирует развитие ИКТ-сектора Новосибирской области. У ИТ-компаний появляется дополнительныая возможность  увеличивать инвестиции в собственные разработки. По итогам оценки эффективности налоговой льготы целевые характеристики достигнуты: 
- налоговый расход соответствует целям и приоритетам социально-экономического развития Новосибирской области; 
- предоставление налоговой льготы организациями, осуществляющим деятельность в области информационных технологий, востребовано 
(Квос= 38,69%).</t>
  </si>
  <si>
    <t>3 620, из них по учреждениям, курируемым Минкультуры НСО, - 2 983,6 тыс. руб</t>
  </si>
  <si>
    <t>3 558, из них по учреждениям, курируемым Минкультуры НСО, - 2 696,1 тыс. руб</t>
  </si>
  <si>
    <t>3 558, из них по учреждениям, курируемым Минкультуры НСО, - 2 696 тыс. руб</t>
  </si>
  <si>
    <t>Куратор налогового расхода - министерство экономического развития Новосибирской области. Налоговая льгота предоставлена для целей реализации государственной программа Новосибирской области "Стимулирование инвестиционной активности в Новосибирской области", утвержденной постановлением Правительства Новосибирской области от 01.04.2015 № 126-п. В 2023 г. налогоплательщики не воспользовались налоговым расходом. Однако, на основании планируемых фискальных характеристик налогового рахода ожидаемый вклад налогового расхода в достижение целей и (или) решение задач государственной программы и (или) целей социально-экономической политики Новосибирской области положительный. По мнению куратора налоговый расход необходимо сохранить.</t>
  </si>
  <si>
    <t>8 718, из них по учреждениям, курируемым Минобразования НСО, - 514,8 тыс. рублей</t>
  </si>
  <si>
    <t>1437, из них по учреждениям финансируемым из ОБ НСО, - 772</t>
  </si>
  <si>
    <t>3281, из них по учреждениям финансируемым из ОБ НСО, - 1 043</t>
  </si>
  <si>
    <t>8, из них по учреждениям финансируемым из ОБ НСО, - 5</t>
  </si>
  <si>
    <t>6, из них по учреждениям финансируемым из ОБ НСО, - 5</t>
  </si>
  <si>
    <t>Куратор налогового расхода по учреждениям физической культуры, финансируемым из областного бюджета Новосибирской области,  - министерство физической культуры и спорта Новосибирской области. Налоговая льгота предоставлена для целей реализации государственной программы Новосибирской области «Развитие физической культуры и спорта в Новосибирской области», утвержденной постановлением Правительства Новосибирской области от 23.01.2015 № 24-п. Налоговый расход востребован. Вклад налоговых расходов в достижение целей государственной программы «Развитие физической культуры и спорта в Новосибирской области» является существенным и направлен на повышение  доли жителей Новосибирской области, систематически занимающихся физической культурой и спортом, в общей численности населения Новосибирской области в возрасте 3 - 79 лет. По мнению куратора налогового расхода сохранение налоговой льготы целесообразно. Действие налоговой льготы продлено до 01.01.2025 года Законом Новосибирской области от 21.12.2022 № 308-ОЗ.</t>
  </si>
  <si>
    <t>По данным УФНС по НСО (письмо от 15.07.2024 № 10-11/15774@)</t>
  </si>
  <si>
    <t>Сводный отчет о результатах оценки эффективности налоговых расходов Новосибирской области за 2023 год</t>
  </si>
  <si>
    <t>Освобождаются от налогообложения инвалиды Великой Отечественной войны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инвалидов Великой Отечественной войны  - в отношении грузовых автомобилей до 150 л.с. вкл.</t>
  </si>
  <si>
    <t>Освобождаются от налогообложения граждане, подвергшиеся радиационному воздействию вследствие ядерных испытаний на Семипалатинском полигоне - в отношении легковых автомобилей до 150 л.с. вкл., мотоциклов и мотороллеров, других самоходных транспортных средств, машин и механизмов на пневматическом и гусеничном ходу. Пониженная (20%) ставка налога  для граждан, подвергшихся радиационному воздействию вследствие ядерных испытаний на Семипалатинском полигоне - в отношении грузовых автомобилей до 150 л.с. вкл.</t>
  </si>
  <si>
    <t>Граждане, подвергшиеся воздействию радиации вследствие аварии в 1957 году на производственном объединении "Маяк" и сбросов радиоактивных отходов в реку Теча</t>
  </si>
  <si>
    <t>Освобождаются от налогообложения пенсионеры по выслуге лет или инвалидности - бывшие военнослужащие (женщины - по достижении 55 лет, мужчины - по достижении 60 лет) - в отношении мотоциклов и мотороллеров до 40 л.с. вкл. Пониженная (5%) ставка налога для пенсионеров по выслуге лет или инвалидности - бывших военнослужащих (женщины - по достижении 55 лет, мужчины - по достижении 60 лет) - в отношении других самоходных транспортных средств, машин и механизмов на пневматическом и гусеничном ходу. Пониженная (20%) ставка налога для пенсионеров по выслуге лет или инвалидности - бывших военнослужащих (женщины - по достижении 55 лет, мужчины - по достижении 60 лет) - в отношении легковых автомобилей до 150 л.с. вкл. Пониженная (20%) ставка налога для пенсионеров по выслуге лет или инвалидности - бывших военнослужащих (женщины - по достижении 55 лет, мужчины - по достижении 60 лет) - в отношении грузовых автомобилей до 150 л.с. вкл.</t>
  </si>
  <si>
    <t>Индивидуальные предприниматели и организации, выполняющие регулярные пассажирские перевозки по маршрутам регулярного сообщения на основании договора об организации пассажирских перевозок в соответствии с Законом Новосибирской области от 05.05.2016 № 55-ОЗ "Об отдельных вопросах организации транспортного обслуживания населения на территории Новосибирской области"</t>
  </si>
  <si>
    <t>Куратор налогового расхода - министерство промышленности, торговли и развития предпринимательства Новосибирской области. Налоговая льгота предоставлена для целей реализации государственной программы Новосибирской области "Развитие субъектов малого и среднего предпринимательства в Новосибирской области", утвержденной постановлением Правительства НСО от 31.01.2017 № 14-п. Налоговый расход оказывает влияние на достижение цели государственной программы: создание благоприятных условий для развития малого и среднего предпринимательства, способствующих инновационному развитию и улучшению отраслевой структуры экономики, а также социальному развитию и обеспечению стабильно высокого уровня занятости. Налоговый расход востребован, оказывает влияние на достижение целевого индикатора государтсвенной программы № 11.6 "Количество индивидуальных предпринимателей, применяющих  патентную и упрощенную систему налогообложения, воспользовавшихся налоговыми льготами и налоговыми каникулами". Законом Новосибирской области от 02.11.2022 № 256-ОЗ "О внесении изменений в отдельные законы Новосибирской области в сфере налогообложения" действие льготы продлено до 31 декабря 2024 года. С учетом дальнейшего проведения мониторинга налогового расхода по УСН куратор считает целесообразным сохранить данную форму поддержки субъектов МСП в Новосибирской области. Подготовлен законопроект о продлении на территории Новосибирской области действия нулевой налоговой ставки в отношении впервые зарегистрированных налогоплательщиков - ИП, применяющих УСН и ПСН, с 31.12.2024 до 31.12.2026. Законопроект рассмотрен на заседании Правительства НСО 09.09.2024.</t>
  </si>
  <si>
    <t>Ограниченный - непрерывно в течение 2 налоговых периодов в пределах 2 календарных лет</t>
  </si>
  <si>
    <t>Куратор налогового расхода - министерство промышленности, торговли и развития предпринимательства НСО. Налоговая льгота предоставлена для целей реализации государственной программы Новосибирской области "Развитие субъектов малого и среднего предпринимательства в Новосибирской области", утвержденной постановлением Правительства НСО от 31.01.2017 № 14-п. Налоговый расход оказывает влияние на достижение цели государственной программы: создание благоприятных условий для развития малого и среднего предпринимательства, способствующих инновационному развитию и улучшению отраслевой структуры экономики, а также социальному развитию и обеспечению стабильно высокого уровня занятости. Налоговый расход востребован, оказывает влияние на достижение целевого индикатора государтсвенной программы № 11.6 "Количество индивидуальных предпринимателей, применяющих  патентную и упрощенную систему налогообложения, воспользовавшихся налоговыми льготами и налоговыми каникулами". Законом НСО от 02.11.2022 № 256-ОЗ "О внесении изменений в отдельные законы Новосибирской области в сфере налогообложения" действие льготы продлено до 31 декабря 2024 года. По итогам проведения оценки эффективности налогового расхода Новосибирской области, куратор считает сохранение налоговой льготы  по патентной системе налогообложения целесообразным. Подготовлен законопроект о продлении на территории Новосибирской области действия нулевой налоговой ставки в отношении впервые зарегистрированных налогоплательщиков - ИП, применяющих УСН и ПСН, с 31.12.2024 до 31.12.2026. Законопроект рассмотрен на заседании Правительства НСО 09.09.2024.</t>
  </si>
  <si>
    <t>Участники СПИК</t>
  </si>
  <si>
    <t>Освобождаются от уплаты налога инвесторы, заключившие специальный инвестиционный контракт - в отношении имущества, используемого для реализации СПИК</t>
  </si>
  <si>
    <t>2.5 Расходные обязательства по полномочиям в сфере поддержки промышленности</t>
  </si>
  <si>
    <t>Куратор налогового расхода - министерство экономического развития Новосибирской области.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Новосибирской области от 01.04.2015 № 126-п. В 2023 году налогоплательщики не воспользовались налоговым расходом. Однако, на основании планируемых фискальных характеристик налогового рахода ожидаемый вклад налогового расхода в достижение целей и (или) решение задач государственной программы и (или) целей социально-экономической политики Новосибирской области будет иметь положительный результат. По мнению куратора, налоговый расход необходимо сохранить.</t>
  </si>
  <si>
    <t>Раздел С (классы 10-33)</t>
  </si>
  <si>
    <t>Куратор налогового расхода - министерство промышленности, торговли и развития предпринимательства Новосибирской области. Налоговая льгота предоставлена для целей реализации государственной программы Новосибирской области «Развитие промышленности и повышение ее конкурентоспособности в Новосибирской области», утвержденной постановлением Правительства Новосибирской области от 28.06.2015 № 291-п. Соответствует целям государственной программы, востребована (по налогу на прибыль организаций), вносит положительный вклад в достижение целей государственной программы, имеет положительную бюджетную эффективность. Совокупный бюджетный эффект (по налогу на имущество и налогу на прибыль) + 763 219 тыс. рублей, в том числе по налогу на имущество "+" 103 001 тыс. рублей.  Куратором рекомендовано сохранить налоговый расход.</t>
  </si>
  <si>
    <t>Освобождаются от уплаты налога общественные организации инвалидов, среди членов которых инвалиды и их законные представители составляют не менее 80%, - в отношении имущества, используемого ими для осуществления своей уставной деятельности, за искл. имущества, сдаваемого в аренду</t>
  </si>
  <si>
    <t xml:space="preserve">Куратор налогового расхода - министерство труда и социального развития Новосибирской области.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постановлением Правительства Новосибирской области от 17.11.2021 № 462-п. Налоговые льготы, направленные на стимулирование деятельности общественных организаций инвалидов способствуют социальному развитию общества, активному участию инвалидов в жизни общества, а также формируют благоприятные условия для развития общественных организаций инвалидов. Рекомендована куратором к замене ее на эквивалентную форму государственной поддержки. В соответствии с решением заседания Комиссии при Правительстве Новосибирской области по вопросам мобилизации доходов в консолидированный бюджет Новосибирской области, состоявшейся 27.06.2024, принято решение инициировать подготовку изменений в региональное законодательство Новосибирской области в части увеличения пороговых значений для льготного налогообложения общественных организаций инвалидов Новосибирской области по транспортному налогу. В настоящее время законопроект Новосибирской области разработан, проходит стадии согласования. Законопроектом предлагается замена неэффективной льготы по налогу на имущество на более эффективные и востребованные инструменты в виде льготы по транспортному налогу (расширение ранее установленного коридора и освобождение общественных организаций инвалидов от уплаты транспортного налога в отношении легковых автомобилей до 100 л.с., свыше 100 л.с. до 150 л.с. включительно). ЗП поддержан общественными организациями инвалидов. Находится на согласовании в Минюсте НСО, в УФНС России по Новосибирской области.  </t>
  </si>
  <si>
    <t>Уровень удовлетворенности граждан, проживающих в Новосибирской области, качеством предоставления услуг в сфере культуры</t>
  </si>
  <si>
    <t>Исполнение условий соглашений об осуществлении деятельности на территории ТОР</t>
  </si>
  <si>
    <t>Резиденты ТОР</t>
  </si>
  <si>
    <t>Не установлено - до снятия статуса ТОР</t>
  </si>
  <si>
    <t>Освобождаются от уплаты налога организации, получившие статус резидента ТОР - в отношении имущества, вновь создаваемого или приобретаемого в рамках реализации соглашения об осуществлении деятельности на территории ТОР</t>
  </si>
  <si>
    <t>Количество созданных новых рабочих мест по инвестиционным проектам резидентов ТОР</t>
  </si>
  <si>
    <t xml:space="preserve"> Стимулирование инвестиционной деятельности на территории Новосибирской области, дополнительная поддержка ИТ-сектора региона</t>
  </si>
  <si>
    <t xml:space="preserve">Право применения льгот возникает у промышленного предприятия не ранее чем со 2-го календарного года его деятельности. </t>
  </si>
  <si>
    <t xml:space="preserve">Обеспечение прироста выручки нарастающим итогом с начала года не менее 10%; обеспечение уровня рентабельности реализованной продукции не ниже 5%; отсутствие недоимки по налогам, страховым взносам и иные условия, установленные п.п.4 п.3 ст.7.1.2 настоящего Закона.
Право применения льгот возникает у промышленного предприятия не ранее, чем со 2-го календарного года его деятельности. </t>
  </si>
  <si>
    <t>Промышленные предприятия, осуществляющие деятельность, относящуюся к виду экономической деятельности "Обрабатывающие производства"</t>
  </si>
  <si>
    <t>Куратор налогового расхода - министерство промышленности, торговли и развития предпринимательства Новосибирской области. Налоговая льгота предоставлена для целей реализации государственной программы Новосибирской области «Развитие промышленности и повышение ее конкурентоспособности в Новосибирской области», утвержденной постановлением Правительства Новосибирской области от 28.06.2015 № 291-п. Соответствует целям государственной программы, востребована, вносит положительный вклад в достижение целей государственной программы, имеет положительную бюджетную эффективность. Совокупный бюджетный эффект по налогу на прибыль + 763 219 тыс. рублей, в том числе по налогу на имущество "+" 103 001 тыс. рублей, по налогу на прибыль организаций "+" 660 218 тыс. рублей. .  Куратором рекомендовано сохранить налоговый расход.</t>
  </si>
  <si>
    <t>Ограниченный - в течение 2004-2024 гг.</t>
  </si>
  <si>
    <t xml:space="preserve">8-Расходные обязательства по осуществлению полномочий в сфере здравоохранения
</t>
  </si>
  <si>
    <t>Куратор налогового расхода по учреждениям здравоохранения, финансируемым изх областного бюджета Новосибирской области, - министерство здравоохранения Новосибирской области. Налоговая льгота предоставлена для целей реализации государственной программы Новосибирской области "Развитие здравоохранения Новосибирской области", утвержденной постановлением Правительства Новосибирской области от 07.05.2019 № 199-п. Льгота востребована. Наличие налоговой льготы создает предпосылки для направления организациями средств, сэкономленных на налогах, на повышение качества оказываемых услуг (в том числе за счет своевременного обновления и поддержания в исправном состоянии оборудования, использования более качественных материалов, привлечения к оказанию услуг более квалифицированного персонала). Вклад налоговых расходов в достижение целей государственной программы "Развитие здравоохранения Новосибирской области" является существенным и направлен на улучшение качаста оказания медицинских услуг. По  результатам оценки налоговая льгота является эффективной, по мнению куратора налогового расхода необходима к сохранению. Действие налоговой льготы продлено до 01.01.2025 года Законом Новосибирской области от 21.12.2022 № 308-ОЗ.</t>
  </si>
  <si>
    <t xml:space="preserve"> Куратором налогового расхода по учреждениям культуры, финансируемым из областного бюджета Новосибирской области, закреплено министерство культуры Новосибирской области. Налоговая льгота предоставлена для целей реализации государственной программы Новосибирской области "Культура Новосибирской области", утвержденной постановлением Правительства Новосибирской области от 03.02.2015 N 46-п. В большей степени налоговый расход в размере 3,5% от прибыли учреждения культуры тратят на собственное развитие, укрепление материально-технической базы, в том числе на приобретение оборудования.Таким образом, налоговый расход оказывает влияние на объем средств, затрачиваемых учреждениями культуры на приобретение нового оборудования, пополнение книжных, музейных фондов, приобретение костюмов и др. Налоговый расход востребован учреждениями культуры. Действие налоговой льготы продлено до 01.01.2025 года Законом Новосибирской области от 21.12.2022 № 308-ОЗ.</t>
  </si>
  <si>
    <t>Налоговый расход востребован. Наличие налоговой льготы создает предпосылки для направления организациями средств, сэкономленных на налогах, на повышение качества оказываемых услуг. По  результатам оценки эффективности кураторов налогового расхода признан эффективным, подлежит сохранению. Действие налоговой льготы продлено до 01.01.2025 года Законом Новосибирской области от 21.12.2022 № 308-ОЗ.</t>
  </si>
  <si>
    <t>Куратор налогового расхода по учреждениям социальной защиты и поддержки населения, финансируемым из областного бюджета Новосибирской области,  - министерство труда и социального развития Новосибирской области. Налоговая льгота предоставлена для целей реализации государственной программы Новосибирской области "Социальная поддержка в Новосибирской области", утвержденной  постановленим Правительства Новосибирской области от 17.11.2021 № 462-п. Налоговый расход востребован. Высвободившиеся в результате использования налоговой льготы средства направляются на собственное развитие учреждений, что способствует улучшению условий обслуживания и проживания в учреждениях, повышает доступность и качество услуг, оказываемых населению, способствует увеличению количества обслуживаемых граждан. Налоговая льгота востребована, эффективна, рекомендуется куратором к сохранению. Действие налоговой льготы продлено до 01.01.2025 года Законом Новосибирской области от 21.12.2022 № 308-ОЗ.</t>
  </si>
  <si>
    <t>Пониженная (0% - с 1 по 5 гг.; 10% - с 6 по 10 гг.) ставка налога для организаций, получивших статус резидента ТОР - от деятельности, осуществляемой при исполнении соглашений об осуществлении деятельности на территории опережающего развития</t>
  </si>
  <si>
    <t>Льгота предоставляется с 2021 года. Куратором налогового расхода является  министерство природных ресурсов и экологии Новосибирской области - в рамках государственной программы Новосибирской области «Охрана окружающей среды», утвержденной постановлением Правительства Новосибирской области от 28.01.2015 № 28-п. Налоговый расход соответствует задаче «Улучшение экологической обстановки в Новосибирской области», мероприятию «Стимулирование перевода транспортных средств на более экологичные виды топлива путем предоставления налоговых льгот по транспортному налогу». Льгота демонстрирует свою востребованность ( за 2021 год льготой воспользовались 378 налогоплательшика, за 2022 год - 608 налогоплательщиков, за 2023 год - 865 налогоплательщиков).  Рекомендована куратором налогового расхода к сохранению, так как стимулирует перевод автотранспортных средств на более экологичные виды топлива и, тем самым, снижает негативное воздействие на состояние атмосферного воздуха.</t>
  </si>
  <si>
    <t>По итогам налогового периода в сумме всех доходов организации не менее 70% составляют доходы, указанные в пункте 1.15 статьи 284 НК РФ</t>
  </si>
  <si>
    <t xml:space="preserve">Организации, осуществляющие деятельность в области информационных технологий, получившие государственную аккредитацию в порядке, установленном федеральным законодательством, выбравшие в качестве объекта налогообложения доходы, уменьшенные на величину расходов </t>
  </si>
  <si>
    <t>Льгота действует с 1 января 2022 года. Куратор налогового расхода - министерство цифрового развития и связи Новосибирской области. Налоговый расход соответствует цели «Создание условий для повышения эффективности всех видов социально-экономической деятельности и снижение транзакционных издержек в экономике НСО за счет масштабного внедрения цифровых технологий и обеспечение лидерства в РФ по созданию и внедрению цифровых сервисов для граждан и организаций с опорой на региональные технологии и решения», определенной в СЭР НСО на период до 2030 года, утвержденной постановлением Правительства Новосибирской области от 19.03.2019 № 105-п; задаче «Создание условий для развития отечественных цифровых технологий на территории Новосибирской области» государственной программы Новосибирской области «Цифровая трансформация Новосибирской области», утвержденной постановлением Правительства Новосибирской области от 31.12.2029 № 515-п. Предоставление льгты по налогу на имущество стимулирует развитие ИКТ-сектора Новосибирской области. У ИТ-компаний появляется дополнительныая возможность  увеличивать инвестиции в собственные разработки. По итогам оценки эффективности налоговой льготы целевые характеристики достигнуты: 
- налоговый расход соответствует целям и приоритетам социально-экономического развития Новосибирской области; 
- предоставление налоговой льготы организациями, осуществляющим деятельность в области информационных технологий, востребовано (Квос  = 1,69%). Учитывая, что льгота действует с 2022 года, бюджетный эффект за 2022 год не достигнут.</t>
  </si>
  <si>
    <t>Налоговая льгота введена с 1 января 2022 года Законом Новосибирской области от 16.12.2022 № 284-ОЗ. Куратор налогового расхода - министерство экономического развития Новосибирской области. Налоговая льгота предоставлена для целей реализации государственной программы Новосибирской области "Стимулирование инвестиционной активности в Новосибирской области», утвержденной постановлением Правительства Новосибирской области от 01.04.2015 № 126-п по основному мероприятию 1.3.1 «Обеспечение реализации механизмов государственно-частного партнерства для содействия реализации инфраструктурных и социальных проектов Новосибирской области». Учитывая, что льгота действует с 2022 года, бюджетный эффект за 2022 год не достигнут.</t>
  </si>
  <si>
    <t>Налоговая льгота введена с 01.01.2022 Законом Новосибирской области от 21.12.2022 № 308-ОЗ "О внесении изменений в Закон Новосибирской области "О налогах и особенностях налогооблодения отдельных категорий налогоплательщиков в Новосибирской области" и статью 2 Закона Новосибирской области "О внесении изменений в Закон Новосибирской области "О налогах и особенностях налогооблодения отдельных категорий налогоплательщиков в Новосибирской области". Куратор налогового расхода - министерство промышленности, торговли и развития предпринимательства Новосибирской области. Налоговая льгота предоставлена для целей реализации государственной программы Новосибирской области "Развитие субъектов малого и среднего предпринимательства в Новосибирской области", утвержденной постановлением Правительства НСО от 31.01.2017 № 14-п. Налоговый расход повлиял на достижение цели государственной программы: создание благоприятных условий для развития малого и среднего предпринимательства, способствующих инновационному развитию и улучшению отраслевой структуры экономики, социальному развитию и обеспечению стабильно высокого уровня занятости, а также на достижение целевого индикатора государтсвенной программы "Количество индивидуальных предпринимателей, применяющих  патентную и упрощенную систему налогообложения, воспользовавшихся налоговыми льготами и налоговыми каникулами". По итогам 2023 года показала свою востребованность, налоговой льготой воспользовались 69 организаций на сумму 15,9 млн рублей. Учитывая, что льгота действует с 2022 года, бюджетный эффект за 2022 год не достигнут.</t>
  </si>
  <si>
    <t>Данные соответствуют информации, направленной в МФ РФ по сроку до 20.08.2024 (письмо МФ и НП НСО от 12.08.2024 № 15-02.1.6.1/2253/22).</t>
  </si>
  <si>
    <t>34.1</t>
  </si>
  <si>
    <t>34.2</t>
  </si>
  <si>
    <t>34.3</t>
  </si>
  <si>
    <t>34.4</t>
  </si>
  <si>
    <t>34.5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</si>
</sst>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_ ;[Red]\-#,##0\ "/>
  </numFmts>
  <fonts count="13" x14ac:knownFonts="1">
    <font>
      <sz val="11"/>
      <color theme="1"/>
      <name val="Calibri"/>
      <family val="2"/>
      <charset val="204"/>
      <scheme val="minor"/>
    </font>
    <font>
      <sz val="10"/>
      <color theme="1"/>
      <name val="Times New Roman"/>
      <family val="1"/>
      <charset val="204"/>
    </font>
    <font>
      <sz val="11"/>
      <color theme="1"/>
      <name val="Calibri"/>
      <family val="2"/>
      <charset val="204"/>
      <scheme val="minor"/>
    </font>
    <font>
      <sz val="10"/>
      <name val="Times New Roman"/>
      <family val="1"/>
      <charset val="204"/>
    </font>
    <font>
      <sz val="10"/>
      <name val="Arial"/>
      <family val="2"/>
      <charset val="204"/>
    </font>
    <font>
      <b/>
      <sz val="10"/>
      <name val="Times New Roman"/>
      <family val="1"/>
      <charset val="204"/>
    </font>
    <font>
      <sz val="10"/>
      <color indexed="8"/>
      <name val="Times New Roman"/>
      <family val="1"/>
      <charset val="204"/>
    </font>
    <font>
      <b/>
      <sz val="10"/>
      <color theme="1"/>
      <name val="Times New Roman"/>
      <family val="1"/>
      <charset val="204"/>
    </font>
    <font>
      <b/>
      <sz val="10"/>
      <color indexed="8"/>
      <name val="Times New Roman"/>
      <family val="1"/>
      <charset val="204"/>
    </font>
    <font>
      <sz val="10"/>
      <color rgb="FFFF0000"/>
      <name val="Times New Roman"/>
      <family val="1"/>
      <charset val="204"/>
    </font>
    <font>
      <sz val="11"/>
      <name val="Times New Roman Cyr"/>
      <family val="1"/>
      <charset val="204"/>
    </font>
    <font>
      <sz val="11"/>
      <color indexed="8"/>
      <name val="Calibri"/>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9">
    <xf numFmtId="0" fontId="0" fillId="0" borderId="0"/>
    <xf numFmtId="164" fontId="2" fillId="0" borderId="0" applyFont="0" applyFill="0" applyBorder="0" applyAlignment="0" applyProtection="0"/>
    <xf numFmtId="0" fontId="4" fillId="0" borderId="0"/>
    <xf numFmtId="0" fontId="2" fillId="0" borderId="0"/>
    <xf numFmtId="0" fontId="2" fillId="0" borderId="0"/>
    <xf numFmtId="0" fontId="10" fillId="0" borderId="0"/>
    <xf numFmtId="164" fontId="11" fillId="0" borderId="0" applyFont="0" applyFill="0" applyBorder="0" applyAlignment="0" applyProtection="0"/>
    <xf numFmtId="0" fontId="4" fillId="0" borderId="0"/>
    <xf numFmtId="9" fontId="2" fillId="0" borderId="0" applyFont="0" applyFill="0" applyBorder="0" applyAlignment="0" applyProtection="0"/>
  </cellStyleXfs>
  <cellXfs count="64">
    <xf numFmtId="0" fontId="0" fillId="0" borderId="0" xfId="0"/>
    <xf numFmtId="0" fontId="1" fillId="0" borderId="1" xfId="0" applyFont="1" applyFill="1" applyBorder="1" applyAlignment="1">
      <alignment horizontal="center" vertical="center" wrapText="1"/>
    </xf>
    <xf numFmtId="0" fontId="1" fillId="0" borderId="0" xfId="0" applyFont="1" applyFill="1"/>
    <xf numFmtId="0" fontId="1" fillId="0" borderId="0" xfId="0" applyFont="1" applyFill="1" applyAlignment="1"/>
    <xf numFmtId="0" fontId="1" fillId="0" borderId="0" xfId="0" applyFont="1" applyFill="1" applyAlignment="1">
      <alignment horizontal="right"/>
    </xf>
    <xf numFmtId="0" fontId="7" fillId="0" borderId="0" xfId="0" applyFont="1" applyFill="1" applyAlignment="1"/>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3" fontId="3" fillId="0" borderId="1" xfId="2" applyNumberFormat="1" applyFont="1" applyFill="1" applyBorder="1" applyAlignment="1">
      <alignment horizontal="center" vertical="center" wrapText="1"/>
    </xf>
    <xf numFmtId="0" fontId="1" fillId="0" borderId="0" xfId="0" applyFont="1" applyFill="1" applyAlignment="1">
      <alignment wrapText="1"/>
    </xf>
    <xf numFmtId="0" fontId="1" fillId="0" borderId="0" xfId="0" applyFont="1" applyFill="1" applyBorder="1" applyAlignment="1">
      <alignment vertical="top" wrapText="1"/>
    </xf>
    <xf numFmtId="49" fontId="3" fillId="0" borderId="1" xfId="2"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65" fontId="3" fillId="0" borderId="1" xfId="5"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49" fontId="3" fillId="0" borderId="1" xfId="4" applyNumberFormat="1" applyFont="1" applyFill="1" applyBorder="1" applyAlignment="1">
      <alignment horizontal="center" vertical="center" wrapText="1"/>
    </xf>
    <xf numFmtId="3" fontId="3" fillId="0" borderId="1" xfId="4" applyNumberFormat="1" applyFont="1" applyFill="1" applyBorder="1" applyAlignment="1">
      <alignment horizontal="center" vertical="center" wrapText="1"/>
    </xf>
    <xf numFmtId="0" fontId="3" fillId="0" borderId="1" xfId="5" applyNumberFormat="1" applyFont="1" applyFill="1" applyBorder="1" applyAlignment="1">
      <alignment horizontal="center" vertical="center" wrapText="1"/>
    </xf>
    <xf numFmtId="0" fontId="3" fillId="0" borderId="1" xfId="3" applyNumberFormat="1" applyFont="1" applyFill="1" applyBorder="1" applyAlignment="1">
      <alignment horizontal="center" vertical="center" wrapText="1"/>
    </xf>
    <xf numFmtId="49" fontId="3" fillId="0" borderId="1" xfId="5"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4"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3" fontId="3" fillId="0" borderId="1" xfId="5" applyNumberFormat="1" applyFont="1" applyFill="1" applyBorder="1" applyAlignment="1">
      <alignment horizontal="center" vertical="center" wrapText="1"/>
    </xf>
    <xf numFmtId="165" fontId="3" fillId="0" borderId="1" xfId="4" applyNumberFormat="1" applyFont="1" applyFill="1" applyBorder="1" applyAlignment="1">
      <alignment horizontal="center" vertical="center" wrapText="1"/>
    </xf>
    <xf numFmtId="0" fontId="3" fillId="0" borderId="1" xfId="7" applyNumberFormat="1" applyFont="1" applyFill="1" applyBorder="1" applyAlignment="1">
      <alignment horizontal="center" vertical="center" wrapText="1"/>
    </xf>
    <xf numFmtId="14" fontId="3" fillId="0" borderId="1" xfId="4" applyNumberFormat="1" applyFont="1" applyFill="1" applyBorder="1" applyAlignment="1">
      <alignment horizontal="center" vertical="center" wrapText="1"/>
    </xf>
    <xf numFmtId="3" fontId="1" fillId="0" borderId="0" xfId="0" applyNumberFormat="1" applyFont="1" applyFill="1"/>
    <xf numFmtId="49" fontId="5" fillId="0" borderId="1" xfId="2"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xf>
    <xf numFmtId="9" fontId="3"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3" fillId="0" borderId="1" xfId="2" applyNumberFormat="1"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3" fontId="6" fillId="0"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4" fontId="3" fillId="0" borderId="1" xfId="5" applyNumberFormat="1" applyFont="1" applyFill="1" applyBorder="1" applyAlignment="1">
      <alignment horizontal="center" vertical="center" wrapText="1"/>
    </xf>
    <xf numFmtId="0" fontId="3" fillId="0" borderId="1" xfId="8" applyNumberFormat="1" applyFont="1" applyFill="1" applyBorder="1" applyAlignment="1">
      <alignment horizontal="center" vertical="center" wrapText="1"/>
    </xf>
    <xf numFmtId="0" fontId="1" fillId="0" borderId="0" xfId="0" applyFont="1" applyFill="1" applyAlignment="1">
      <alignment horizont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2" fillId="0" borderId="0" xfId="0" applyFont="1" applyFill="1" applyAlignment="1">
      <alignment horizontal="center"/>
    </xf>
    <xf numFmtId="49" fontId="3" fillId="0" borderId="8"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165" fontId="3" fillId="0" borderId="8" xfId="5" applyNumberFormat="1" applyFont="1" applyFill="1" applyBorder="1" applyAlignment="1">
      <alignment horizontal="center" vertical="center" wrapText="1"/>
    </xf>
    <xf numFmtId="0" fontId="3" fillId="0" borderId="8" xfId="7" applyNumberFormat="1" applyFont="1" applyFill="1" applyBorder="1" applyAlignment="1">
      <alignment horizontal="center" vertical="center" wrapText="1"/>
    </xf>
    <xf numFmtId="0" fontId="3" fillId="0" borderId="8" xfId="3" applyNumberFormat="1" applyFont="1" applyFill="1" applyBorder="1" applyAlignment="1">
      <alignment horizontal="center" vertical="center" wrapText="1"/>
    </xf>
    <xf numFmtId="0" fontId="3" fillId="0" borderId="8" xfId="5" applyNumberFormat="1" applyFont="1" applyFill="1" applyBorder="1" applyAlignment="1">
      <alignment horizontal="center" vertical="center" wrapText="1"/>
    </xf>
  </cellXfs>
  <cellStyles count="9">
    <cellStyle name="Обычный" xfId="0" builtinId="0"/>
    <cellStyle name="Обычный 12" xfId="3" xr:uid="{00000000-0005-0000-0000-000001000000}"/>
    <cellStyle name="Обычный 2" xfId="2" xr:uid="{00000000-0005-0000-0000-000002000000}"/>
    <cellStyle name="Обычный 2 2 3" xfId="7" xr:uid="{00000000-0005-0000-0000-000003000000}"/>
    <cellStyle name="Обычный 2 5" xfId="4" xr:uid="{00000000-0005-0000-0000-000004000000}"/>
    <cellStyle name="Обычный_Законодательство 2008 (изменение налогового законодательства)" xfId="5" xr:uid="{00000000-0005-0000-0000-000005000000}"/>
    <cellStyle name="Процентный" xfId="8" builtinId="5"/>
    <cellStyle name="Финансовый" xfId="1" builtinId="3"/>
    <cellStyle name="Финансовый 5"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55;&#1044;&#1080;&#1053;&#1055;/&#1054;&#1055;&#1053;&#1044;&#1080;&#1053;&#1055;/&#1053;&#1040;&#1051;&#1054;&#1043;&#1054;&#1042;&#1067;&#1045;%20&#1056;&#1040;&#1057;&#1061;&#1054;&#1044;&#1067;/&#1054;&#1062;&#1045;&#1053;&#1050;&#1040;%20&#1053;&#1040;&#1051;&#1054;&#1043;&#1054;&#1042;&#1067;&#1061;%20&#1056;&#1040;&#1057;&#1061;&#1054;&#1044;&#1054;&#1042;/2020%20&#1075;&#1086;&#1076;/6.%20&#1054;&#1090;&#1074;&#1077;&#1090;%20&#1074;%20&#1052;&#1060;%20&#1056;&#1060;%20&#1086;&#1073;%20&#1086;&#1094;&#1077;&#1085;&#1082;&#1077;%20&#1101;&#1092;&#1092;&#1077;&#1082;&#1090;&#1080;&#1074;&#1085;&#1086;&#1089;&#1090;&#1080;%20&#1053;&#1056;%20(&#1044;&#1086;%2001.06.2020)/1.%20&#1060;&#1054;&#1056;&#1052;&#1040;%20&#1074;%20&#1052;&#1060;%20&#1056;&#1060;%20&#1053;&#1086;&#1074;&#1086;&#1089;&#1080;&#1073;&#1080;&#1088;&#1089;&#1082;&#1072;&#1103;%20&#1086;&#1073;&#1083;&#1072;&#1089;&#1090;&#11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55;&#1044;&#1080;&#1053;&#1055;/&#1054;&#1055;&#1053;&#1044;&#1080;&#1053;&#1055;/&#1053;&#1040;&#1051;&#1054;&#1043;&#1054;&#1042;&#1067;&#1045;%20&#1056;&#1040;&#1057;&#1061;&#1054;&#1044;&#1067;/&#1054;&#1062;&#1045;&#1053;&#1050;&#1040;%20&#1053;&#1040;&#1051;&#1054;&#1043;&#1054;&#1042;&#1067;&#1061;%20&#1056;&#1040;&#1057;&#1061;&#1054;&#1044;&#1054;&#1042;/2020%20&#1075;&#1086;&#1076;/&#1057;&#1087;&#1077;&#1094;%20&#1085;&#1072;&#1083;&#1086;&#1075;&#1086;&#1074;&#1099;&#1077;%20&#1088;&#1077;&#1078;&#1080;&#1084;&#1099;.%20&#1053;&#1072;&#1083;&#1086;&#1075;&#1086;&#1074;&#1099;&#1077;%20&#1088;&#1072;&#1089;&#1093;&#1086;&#1076;&#1099;.%20(&#1088;2705).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3;&#1072;&#1083;&#1086;&#1075;%20&#1085;&#1072;%20&#1080;&#1084;&#1091;&#1097;&#1077;&#1089;&#1090;&#1074;&#1086;%2026.05.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9;&#1055;&#1044;&#1080;&#1053;&#1055;/&#1054;&#1055;&#1053;&#1044;&#1080;&#1053;&#1055;/&#1053;&#1040;&#1051;&#1054;&#1043;&#1054;&#1042;&#1067;&#1045;%20&#1056;&#1040;&#1057;&#1061;&#1054;&#1044;&#1067;/&#1054;&#1062;&#1045;&#1053;&#1050;&#1040;%20&#1053;&#1040;&#1051;&#1054;&#1043;&#1054;&#1042;&#1067;&#1061;%20&#1056;&#1040;&#1057;&#1061;&#1054;&#1044;&#1054;&#1042;/2020%20&#1075;&#1086;&#1076;/Forma_dlya_zapolneniya%20&#1087;&#1088;&#1080;&#1073;&#1099;&#1083;&#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восибирская область"/>
      <sheetName val="Лист1"/>
      <sheetName val="Справочники"/>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sheetName val="Форма"/>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и"/>
      <sheetName val="Форма"/>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67"/>
  <sheetViews>
    <sheetView tabSelected="1" view="pageBreakPreview" zoomScale="90" zoomScaleNormal="100" zoomScaleSheetLayoutView="90" workbookViewId="0">
      <pane xSplit="2" ySplit="8" topLeftCell="N61" activePane="bottomRight" state="frozen"/>
      <selection pane="topRight" activeCell="C1" sqref="C1"/>
      <selection pane="bottomLeft" activeCell="A9" sqref="A9"/>
      <selection pane="bottomRight" activeCell="U62" sqref="U62"/>
    </sheetView>
  </sheetViews>
  <sheetFormatPr defaultRowHeight="12.75" x14ac:dyDescent="0.2"/>
  <cols>
    <col min="1" max="1" width="4.85546875" style="2" customWidth="1"/>
    <col min="2" max="2" width="26" style="2" customWidth="1"/>
    <col min="3" max="3" width="22.42578125" style="2" customWidth="1"/>
    <col min="4" max="4" width="18.42578125" style="2" customWidth="1"/>
    <col min="5" max="5" width="37.28515625" style="2" customWidth="1"/>
    <col min="6" max="6" width="30" style="2" customWidth="1"/>
    <col min="7" max="7" width="17.85546875" style="2" customWidth="1"/>
    <col min="8" max="8" width="16.140625" style="2" customWidth="1"/>
    <col min="9" max="9" width="15.28515625" style="2" customWidth="1"/>
    <col min="10" max="10" width="16.42578125" style="2" customWidth="1"/>
    <col min="11" max="11" width="78.42578125" style="2" customWidth="1"/>
    <col min="12" max="12" width="15.5703125" style="2" customWidth="1"/>
    <col min="13" max="13" width="31.7109375" style="2" customWidth="1"/>
    <col min="14" max="14" width="15" style="2" customWidth="1"/>
    <col min="15" max="15" width="18.140625" style="2" customWidth="1"/>
    <col min="16" max="16" width="23.140625" style="2" customWidth="1"/>
    <col min="17" max="17" width="29.7109375" style="2" customWidth="1"/>
    <col min="18" max="18" width="19.140625" style="2" customWidth="1"/>
    <col min="19" max="19" width="19.28515625" style="2" customWidth="1"/>
    <col min="20" max="20" width="11.28515625" style="2" customWidth="1"/>
    <col min="21" max="21" width="8.85546875" style="2" customWidth="1"/>
    <col min="22" max="23" width="11.85546875" style="2" customWidth="1"/>
    <col min="24" max="25" width="10" style="2" customWidth="1"/>
    <col min="26" max="26" width="10.140625" style="2" customWidth="1"/>
    <col min="27" max="27" width="12.7109375" style="2" customWidth="1"/>
    <col min="28" max="28" width="8.85546875" style="2" customWidth="1"/>
    <col min="29" max="29" width="18.28515625" style="2" customWidth="1"/>
    <col min="30" max="30" width="131.140625" style="2" customWidth="1"/>
    <col min="31" max="35" width="9.140625" style="2" customWidth="1"/>
    <col min="36" max="16384" width="9.140625" style="2"/>
  </cols>
  <sheetData>
    <row r="1" spans="1:30" ht="20.25" customHeight="1" x14ac:dyDescent="0.2">
      <c r="N1" s="50" t="s">
        <v>181</v>
      </c>
      <c r="O1" s="50"/>
      <c r="Q1" s="4"/>
    </row>
    <row r="2" spans="1:30" ht="23.25" customHeight="1" x14ac:dyDescent="0.3">
      <c r="A2" s="5"/>
      <c r="B2" s="57" t="s">
        <v>435</v>
      </c>
      <c r="C2" s="57"/>
      <c r="D2" s="57"/>
      <c r="E2" s="57"/>
      <c r="F2" s="57"/>
      <c r="G2" s="57"/>
      <c r="H2" s="57"/>
      <c r="I2" s="57"/>
      <c r="J2" s="57"/>
      <c r="K2" s="57"/>
      <c r="L2" s="57"/>
      <c r="M2" s="3"/>
    </row>
    <row r="5" spans="1:30" ht="32.25" customHeight="1" x14ac:dyDescent="0.2">
      <c r="A5" s="51" t="s">
        <v>0</v>
      </c>
      <c r="B5" s="51" t="s">
        <v>172</v>
      </c>
      <c r="C5" s="54" t="s">
        <v>14</v>
      </c>
      <c r="D5" s="56"/>
      <c r="E5" s="56"/>
      <c r="F5" s="56"/>
      <c r="G5" s="56"/>
      <c r="H5" s="56"/>
      <c r="I5" s="56"/>
      <c r="J5" s="55"/>
      <c r="K5" s="54" t="s">
        <v>17</v>
      </c>
      <c r="L5" s="56"/>
      <c r="M5" s="56"/>
      <c r="N5" s="56"/>
      <c r="O5" s="56"/>
      <c r="P5" s="56"/>
      <c r="Q5" s="56"/>
      <c r="R5" s="56"/>
      <c r="S5" s="55"/>
      <c r="T5" s="54" t="s">
        <v>170</v>
      </c>
      <c r="U5" s="56"/>
      <c r="V5" s="56"/>
      <c r="W5" s="56"/>
      <c r="X5" s="56"/>
      <c r="Y5" s="56"/>
      <c r="Z5" s="56"/>
      <c r="AA5" s="56"/>
      <c r="AB5" s="56"/>
      <c r="AC5" s="55"/>
      <c r="AD5" s="51" t="s">
        <v>31</v>
      </c>
    </row>
    <row r="6" spans="1:30" ht="195" customHeight="1" x14ac:dyDescent="0.2">
      <c r="A6" s="52"/>
      <c r="B6" s="52"/>
      <c r="C6" s="54" t="s">
        <v>1</v>
      </c>
      <c r="D6" s="55"/>
      <c r="E6" s="51" t="s">
        <v>2</v>
      </c>
      <c r="F6" s="51" t="s">
        <v>173</v>
      </c>
      <c r="G6" s="51" t="s">
        <v>19</v>
      </c>
      <c r="H6" s="51" t="s">
        <v>20</v>
      </c>
      <c r="I6" s="51" t="s">
        <v>3</v>
      </c>
      <c r="J6" s="51" t="s">
        <v>4</v>
      </c>
      <c r="K6" s="51" t="s">
        <v>5</v>
      </c>
      <c r="L6" s="51" t="s">
        <v>174</v>
      </c>
      <c r="M6" s="51" t="s">
        <v>6</v>
      </c>
      <c r="N6" s="51" t="s">
        <v>7</v>
      </c>
      <c r="O6" s="51" t="s">
        <v>8</v>
      </c>
      <c r="P6" s="51" t="s">
        <v>9</v>
      </c>
      <c r="Q6" s="51" t="s">
        <v>10</v>
      </c>
      <c r="R6" s="51" t="s">
        <v>175</v>
      </c>
      <c r="S6" s="51" t="s">
        <v>176</v>
      </c>
      <c r="T6" s="54" t="s">
        <v>12</v>
      </c>
      <c r="U6" s="55"/>
      <c r="V6" s="54" t="s">
        <v>13</v>
      </c>
      <c r="W6" s="55"/>
      <c r="X6" s="54" t="s">
        <v>18</v>
      </c>
      <c r="Y6" s="56"/>
      <c r="Z6" s="55"/>
      <c r="AA6" s="54" t="s">
        <v>11</v>
      </c>
      <c r="AB6" s="55"/>
      <c r="AC6" s="51" t="s">
        <v>177</v>
      </c>
      <c r="AD6" s="52"/>
    </row>
    <row r="7" spans="1:30" ht="105.75" customHeight="1" x14ac:dyDescent="0.2">
      <c r="A7" s="53"/>
      <c r="B7" s="53"/>
      <c r="C7" s="1" t="s">
        <v>15</v>
      </c>
      <c r="D7" s="1" t="s">
        <v>16</v>
      </c>
      <c r="E7" s="53"/>
      <c r="F7" s="53"/>
      <c r="G7" s="53"/>
      <c r="H7" s="53"/>
      <c r="I7" s="53"/>
      <c r="J7" s="53"/>
      <c r="K7" s="53"/>
      <c r="L7" s="53"/>
      <c r="M7" s="53"/>
      <c r="N7" s="53"/>
      <c r="O7" s="53"/>
      <c r="P7" s="53"/>
      <c r="Q7" s="53"/>
      <c r="R7" s="53"/>
      <c r="S7" s="53"/>
      <c r="T7" s="1" t="s">
        <v>356</v>
      </c>
      <c r="U7" s="1" t="s">
        <v>357</v>
      </c>
      <c r="V7" s="1" t="s">
        <v>358</v>
      </c>
      <c r="W7" s="1" t="s">
        <v>359</v>
      </c>
      <c r="X7" s="1" t="s">
        <v>360</v>
      </c>
      <c r="Y7" s="1" t="s">
        <v>361</v>
      </c>
      <c r="Z7" s="1" t="s">
        <v>362</v>
      </c>
      <c r="AA7" s="1" t="s">
        <v>356</v>
      </c>
      <c r="AB7" s="1" t="s">
        <v>357</v>
      </c>
      <c r="AC7" s="53"/>
      <c r="AD7" s="53"/>
    </row>
    <row r="8" spans="1:30" ht="30.75" customHeight="1" x14ac:dyDescent="0.2">
      <c r="A8" s="1">
        <v>1</v>
      </c>
      <c r="B8" s="1">
        <v>2</v>
      </c>
      <c r="C8" s="1">
        <v>3</v>
      </c>
      <c r="D8" s="1">
        <v>4</v>
      </c>
      <c r="E8" s="1">
        <v>5</v>
      </c>
      <c r="F8" s="1">
        <v>6</v>
      </c>
      <c r="G8" s="1">
        <v>7</v>
      </c>
      <c r="H8" s="1">
        <v>8</v>
      </c>
      <c r="I8" s="1">
        <v>9</v>
      </c>
      <c r="J8" s="1">
        <v>10</v>
      </c>
      <c r="K8" s="1">
        <v>11</v>
      </c>
      <c r="L8" s="1">
        <v>12</v>
      </c>
      <c r="M8" s="1">
        <v>13</v>
      </c>
      <c r="N8" s="1">
        <v>14</v>
      </c>
      <c r="O8" s="1">
        <v>15</v>
      </c>
      <c r="P8" s="1">
        <v>16</v>
      </c>
      <c r="Q8" s="1">
        <v>17</v>
      </c>
      <c r="R8" s="1">
        <v>18</v>
      </c>
      <c r="S8" s="1">
        <v>19</v>
      </c>
      <c r="T8" s="1">
        <v>20</v>
      </c>
      <c r="U8" s="1">
        <v>21</v>
      </c>
      <c r="V8" s="1">
        <v>22</v>
      </c>
      <c r="W8" s="1">
        <v>23</v>
      </c>
      <c r="X8" s="1">
        <v>24</v>
      </c>
      <c r="Y8" s="1">
        <v>25</v>
      </c>
      <c r="Z8" s="1">
        <v>26</v>
      </c>
      <c r="AA8" s="1">
        <v>27</v>
      </c>
      <c r="AB8" s="1">
        <v>28</v>
      </c>
      <c r="AC8" s="1">
        <v>29</v>
      </c>
      <c r="AD8" s="1">
        <v>30</v>
      </c>
    </row>
    <row r="9" spans="1:30" ht="109.5" customHeight="1" x14ac:dyDescent="0.2">
      <c r="A9" s="1">
        <v>1</v>
      </c>
      <c r="B9" s="9" t="s">
        <v>135</v>
      </c>
      <c r="C9" s="6" t="s">
        <v>21</v>
      </c>
      <c r="D9" s="6" t="s">
        <v>22</v>
      </c>
      <c r="E9" s="6" t="s">
        <v>23</v>
      </c>
      <c r="F9" s="6" t="s">
        <v>24</v>
      </c>
      <c r="G9" s="13">
        <v>37987</v>
      </c>
      <c r="H9" s="13">
        <v>37987</v>
      </c>
      <c r="I9" s="6" t="s">
        <v>178</v>
      </c>
      <c r="J9" s="13" t="s">
        <v>179</v>
      </c>
      <c r="K9" s="15" t="s">
        <v>182</v>
      </c>
      <c r="L9" s="6" t="s">
        <v>25</v>
      </c>
      <c r="M9" s="7" t="s">
        <v>288</v>
      </c>
      <c r="N9" s="22" t="s">
        <v>26</v>
      </c>
      <c r="O9" s="6" t="s">
        <v>183</v>
      </c>
      <c r="P9" s="20" t="s">
        <v>184</v>
      </c>
      <c r="Q9" s="15" t="s">
        <v>185</v>
      </c>
      <c r="R9" s="7" t="s">
        <v>28</v>
      </c>
      <c r="S9" s="9" t="s">
        <v>136</v>
      </c>
      <c r="T9" s="23">
        <f>83+80</f>
        <v>163</v>
      </c>
      <c r="U9" s="23">
        <f>85+51</f>
        <v>136</v>
      </c>
      <c r="V9" s="38">
        <v>136</v>
      </c>
      <c r="W9" s="38">
        <v>136</v>
      </c>
      <c r="X9" s="38">
        <v>136</v>
      </c>
      <c r="Y9" s="38">
        <v>136</v>
      </c>
      <c r="Z9" s="38">
        <v>136</v>
      </c>
      <c r="AA9" s="23">
        <f>47+32</f>
        <v>79</v>
      </c>
      <c r="AB9" s="23">
        <f>71+7</f>
        <v>78</v>
      </c>
      <c r="AC9" s="1" t="s">
        <v>30</v>
      </c>
      <c r="AD9" s="6" t="s">
        <v>380</v>
      </c>
    </row>
    <row r="10" spans="1:30" ht="120" customHeight="1" x14ac:dyDescent="0.2">
      <c r="A10" s="1">
        <v>2</v>
      </c>
      <c r="B10" s="9" t="s">
        <v>135</v>
      </c>
      <c r="C10" s="6" t="s">
        <v>21</v>
      </c>
      <c r="D10" s="6" t="s">
        <v>22</v>
      </c>
      <c r="E10" s="6" t="s">
        <v>23</v>
      </c>
      <c r="F10" s="6" t="s">
        <v>39</v>
      </c>
      <c r="G10" s="13">
        <v>38523</v>
      </c>
      <c r="H10" s="13">
        <v>38353</v>
      </c>
      <c r="I10" s="6" t="s">
        <v>178</v>
      </c>
      <c r="J10" s="13" t="s">
        <v>179</v>
      </c>
      <c r="K10" s="15" t="s">
        <v>436</v>
      </c>
      <c r="L10" s="6" t="s">
        <v>53</v>
      </c>
      <c r="M10" s="7" t="s">
        <v>288</v>
      </c>
      <c r="N10" s="22" t="s">
        <v>26</v>
      </c>
      <c r="O10" s="6" t="s">
        <v>183</v>
      </c>
      <c r="P10" s="20" t="s">
        <v>184</v>
      </c>
      <c r="Q10" s="15" t="s">
        <v>185</v>
      </c>
      <c r="R10" s="7" t="s">
        <v>28</v>
      </c>
      <c r="S10" s="9" t="s">
        <v>136</v>
      </c>
      <c r="T10" s="23">
        <f>23</f>
        <v>23</v>
      </c>
      <c r="U10" s="23">
        <f>19</f>
        <v>19</v>
      </c>
      <c r="V10" s="23">
        <v>19</v>
      </c>
      <c r="W10" s="23">
        <v>19</v>
      </c>
      <c r="X10" s="23">
        <v>19</v>
      </c>
      <c r="Y10" s="23">
        <v>19</v>
      </c>
      <c r="Z10" s="23">
        <v>19</v>
      </c>
      <c r="AA10" s="23">
        <f>9</f>
        <v>9</v>
      </c>
      <c r="AB10" s="23">
        <v>16</v>
      </c>
      <c r="AC10" s="1" t="s">
        <v>30</v>
      </c>
      <c r="AD10" s="6" t="s">
        <v>381</v>
      </c>
    </row>
    <row r="11" spans="1:30" ht="133.5" customHeight="1" x14ac:dyDescent="0.2">
      <c r="A11" s="1">
        <v>3</v>
      </c>
      <c r="B11" s="9" t="s">
        <v>135</v>
      </c>
      <c r="C11" s="6" t="s">
        <v>21</v>
      </c>
      <c r="D11" s="6" t="s">
        <v>22</v>
      </c>
      <c r="E11" s="6" t="s">
        <v>23</v>
      </c>
      <c r="F11" s="6" t="s">
        <v>40</v>
      </c>
      <c r="G11" s="13">
        <v>38523</v>
      </c>
      <c r="H11" s="13">
        <v>38353</v>
      </c>
      <c r="I11" s="6" t="s">
        <v>178</v>
      </c>
      <c r="J11" s="13" t="s">
        <v>179</v>
      </c>
      <c r="K11" s="15" t="s">
        <v>186</v>
      </c>
      <c r="L11" s="6" t="s">
        <v>25</v>
      </c>
      <c r="M11" s="7" t="s">
        <v>288</v>
      </c>
      <c r="N11" s="22" t="s">
        <v>26</v>
      </c>
      <c r="O11" s="6" t="s">
        <v>183</v>
      </c>
      <c r="P11" s="20" t="s">
        <v>184</v>
      </c>
      <c r="Q11" s="15" t="s">
        <v>185</v>
      </c>
      <c r="R11" s="7" t="s">
        <v>28</v>
      </c>
      <c r="S11" s="9" t="s">
        <v>136</v>
      </c>
      <c r="T11" s="23">
        <f>413+15</f>
        <v>428</v>
      </c>
      <c r="U11" s="23">
        <f>528+29</f>
        <v>557</v>
      </c>
      <c r="V11" s="38">
        <v>557</v>
      </c>
      <c r="W11" s="38">
        <v>557</v>
      </c>
      <c r="X11" s="38">
        <v>557</v>
      </c>
      <c r="Y11" s="38">
        <v>557</v>
      </c>
      <c r="Z11" s="38">
        <v>557</v>
      </c>
      <c r="AA11" s="23">
        <f>214+5</f>
        <v>219</v>
      </c>
      <c r="AB11" s="23">
        <f>396+138</f>
        <v>534</v>
      </c>
      <c r="AC11" s="1" t="s">
        <v>30</v>
      </c>
      <c r="AD11" s="6" t="s">
        <v>382</v>
      </c>
    </row>
    <row r="12" spans="1:30" ht="135.75" customHeight="1" x14ac:dyDescent="0.2">
      <c r="A12" s="1">
        <v>4</v>
      </c>
      <c r="B12" s="9" t="s">
        <v>135</v>
      </c>
      <c r="C12" s="6" t="s">
        <v>21</v>
      </c>
      <c r="D12" s="6" t="s">
        <v>22</v>
      </c>
      <c r="E12" s="6" t="s">
        <v>23</v>
      </c>
      <c r="F12" s="6" t="s">
        <v>41</v>
      </c>
      <c r="G12" s="13">
        <v>41101</v>
      </c>
      <c r="H12" s="13">
        <v>40909</v>
      </c>
      <c r="I12" s="6" t="s">
        <v>178</v>
      </c>
      <c r="J12" s="13" t="s">
        <v>179</v>
      </c>
      <c r="K12" s="15" t="s">
        <v>187</v>
      </c>
      <c r="L12" s="6" t="s">
        <v>53</v>
      </c>
      <c r="M12" s="7" t="s">
        <v>288</v>
      </c>
      <c r="N12" s="22" t="s">
        <v>26</v>
      </c>
      <c r="O12" s="6" t="s">
        <v>183</v>
      </c>
      <c r="P12" s="20" t="s">
        <v>184</v>
      </c>
      <c r="Q12" s="15" t="s">
        <v>185</v>
      </c>
      <c r="R12" s="7" t="s">
        <v>28</v>
      </c>
      <c r="S12" s="9" t="s">
        <v>136</v>
      </c>
      <c r="T12" s="23">
        <f>19865+2775</f>
        <v>22640</v>
      </c>
      <c r="U12" s="23">
        <f>20030+2770</f>
        <v>22800</v>
      </c>
      <c r="V12" s="38">
        <v>22800</v>
      </c>
      <c r="W12" s="38">
        <v>22800</v>
      </c>
      <c r="X12" s="38">
        <v>22800</v>
      </c>
      <c r="Y12" s="38">
        <v>22800</v>
      </c>
      <c r="Z12" s="38">
        <v>22800</v>
      </c>
      <c r="AA12" s="23">
        <f>11401+827</f>
        <v>12228</v>
      </c>
      <c r="AB12" s="23">
        <f>13965+1039</f>
        <v>15004</v>
      </c>
      <c r="AC12" s="1" t="s">
        <v>30</v>
      </c>
      <c r="AD12" s="6" t="s">
        <v>383</v>
      </c>
    </row>
    <row r="13" spans="1:30" ht="136.5" customHeight="1" x14ac:dyDescent="0.2">
      <c r="A13" s="1">
        <v>5</v>
      </c>
      <c r="B13" s="9" t="s">
        <v>135</v>
      </c>
      <c r="C13" s="6" t="s">
        <v>21</v>
      </c>
      <c r="D13" s="6" t="s">
        <v>22</v>
      </c>
      <c r="E13" s="6" t="s">
        <v>23</v>
      </c>
      <c r="F13" s="6" t="s">
        <v>42</v>
      </c>
      <c r="G13" s="13">
        <v>41101</v>
      </c>
      <c r="H13" s="13">
        <v>40909</v>
      </c>
      <c r="I13" s="6" t="s">
        <v>178</v>
      </c>
      <c r="J13" s="13" t="s">
        <v>179</v>
      </c>
      <c r="K13" s="15" t="s">
        <v>188</v>
      </c>
      <c r="L13" s="6" t="s">
        <v>53</v>
      </c>
      <c r="M13" s="7" t="s">
        <v>288</v>
      </c>
      <c r="N13" s="22" t="s">
        <v>26</v>
      </c>
      <c r="O13" s="6" t="s">
        <v>183</v>
      </c>
      <c r="P13" s="20" t="s">
        <v>184</v>
      </c>
      <c r="Q13" s="15" t="s">
        <v>185</v>
      </c>
      <c r="R13" s="7" t="s">
        <v>28</v>
      </c>
      <c r="S13" s="9" t="s">
        <v>136</v>
      </c>
      <c r="T13" s="23">
        <f>1253+96</f>
        <v>1349</v>
      </c>
      <c r="U13" s="23">
        <f>1232+90</f>
        <v>1322</v>
      </c>
      <c r="V13" s="38">
        <v>1322</v>
      </c>
      <c r="W13" s="38">
        <v>1322</v>
      </c>
      <c r="X13" s="38">
        <v>1322</v>
      </c>
      <c r="Y13" s="38">
        <v>1322</v>
      </c>
      <c r="Z13" s="38">
        <v>1322</v>
      </c>
      <c r="AA13" s="23">
        <f>604+27</f>
        <v>631</v>
      </c>
      <c r="AB13" s="23">
        <f>843+32</f>
        <v>875</v>
      </c>
      <c r="AC13" s="1" t="s">
        <v>30</v>
      </c>
      <c r="AD13" s="28" t="s">
        <v>384</v>
      </c>
    </row>
    <row r="14" spans="1:30" ht="140.25" customHeight="1" x14ac:dyDescent="0.2">
      <c r="A14" s="1">
        <v>6</v>
      </c>
      <c r="B14" s="9" t="s">
        <v>135</v>
      </c>
      <c r="C14" s="6" t="s">
        <v>21</v>
      </c>
      <c r="D14" s="6" t="s">
        <v>22</v>
      </c>
      <c r="E14" s="6" t="s">
        <v>23</v>
      </c>
      <c r="F14" s="6" t="s">
        <v>43</v>
      </c>
      <c r="G14" s="13">
        <v>41101</v>
      </c>
      <c r="H14" s="13">
        <v>40909</v>
      </c>
      <c r="I14" s="6" t="s">
        <v>178</v>
      </c>
      <c r="J14" s="13" t="s">
        <v>179</v>
      </c>
      <c r="K14" s="15" t="s">
        <v>189</v>
      </c>
      <c r="L14" s="6" t="s">
        <v>53</v>
      </c>
      <c r="M14" s="7" t="s">
        <v>288</v>
      </c>
      <c r="N14" s="22" t="s">
        <v>26</v>
      </c>
      <c r="O14" s="6" t="s">
        <v>183</v>
      </c>
      <c r="P14" s="20" t="s">
        <v>184</v>
      </c>
      <c r="Q14" s="15" t="s">
        <v>185</v>
      </c>
      <c r="R14" s="7" t="s">
        <v>28</v>
      </c>
      <c r="S14" s="9" t="s">
        <v>136</v>
      </c>
      <c r="T14" s="23">
        <f>103+22</f>
        <v>125</v>
      </c>
      <c r="U14" s="23">
        <f>99+14</f>
        <v>113</v>
      </c>
      <c r="V14" s="38">
        <v>113</v>
      </c>
      <c r="W14" s="38">
        <v>113</v>
      </c>
      <c r="X14" s="38">
        <v>113</v>
      </c>
      <c r="Y14" s="38">
        <v>113</v>
      </c>
      <c r="Z14" s="38">
        <v>113</v>
      </c>
      <c r="AA14" s="23">
        <f>47+3</f>
        <v>50</v>
      </c>
      <c r="AB14" s="23">
        <f>71+4</f>
        <v>75</v>
      </c>
      <c r="AC14" s="1" t="s">
        <v>30</v>
      </c>
      <c r="AD14" s="6" t="s">
        <v>386</v>
      </c>
    </row>
    <row r="15" spans="1:30" ht="141" customHeight="1" x14ac:dyDescent="0.2">
      <c r="A15" s="1">
        <v>7</v>
      </c>
      <c r="B15" s="9" t="s">
        <v>135</v>
      </c>
      <c r="C15" s="6" t="s">
        <v>21</v>
      </c>
      <c r="D15" s="6" t="s">
        <v>22</v>
      </c>
      <c r="E15" s="6" t="s">
        <v>23</v>
      </c>
      <c r="F15" s="6" t="s">
        <v>44</v>
      </c>
      <c r="G15" s="13">
        <v>41101</v>
      </c>
      <c r="H15" s="13">
        <v>40909</v>
      </c>
      <c r="I15" s="6" t="s">
        <v>178</v>
      </c>
      <c r="J15" s="13" t="s">
        <v>179</v>
      </c>
      <c r="K15" s="15" t="s">
        <v>437</v>
      </c>
      <c r="L15" s="6" t="s">
        <v>53</v>
      </c>
      <c r="M15" s="7" t="s">
        <v>288</v>
      </c>
      <c r="N15" s="22" t="s">
        <v>26</v>
      </c>
      <c r="O15" s="6" t="s">
        <v>183</v>
      </c>
      <c r="P15" s="20" t="s">
        <v>184</v>
      </c>
      <c r="Q15" s="15" t="s">
        <v>185</v>
      </c>
      <c r="R15" s="7" t="s">
        <v>28</v>
      </c>
      <c r="S15" s="9" t="s">
        <v>136</v>
      </c>
      <c r="T15" s="23">
        <f>274+18</f>
        <v>292</v>
      </c>
      <c r="U15" s="23">
        <f>285+27</f>
        <v>312</v>
      </c>
      <c r="V15" s="38">
        <v>312</v>
      </c>
      <c r="W15" s="38">
        <v>312</v>
      </c>
      <c r="X15" s="38">
        <v>312</v>
      </c>
      <c r="Y15" s="38">
        <v>312</v>
      </c>
      <c r="Z15" s="38">
        <v>312</v>
      </c>
      <c r="AA15" s="23">
        <f>176+6</f>
        <v>182</v>
      </c>
      <c r="AB15" s="23">
        <f>199+9</f>
        <v>208</v>
      </c>
      <c r="AC15" s="1" t="s">
        <v>30</v>
      </c>
      <c r="AD15" s="28" t="s">
        <v>385</v>
      </c>
    </row>
    <row r="16" spans="1:30" ht="123.75" customHeight="1" x14ac:dyDescent="0.2">
      <c r="A16" s="1">
        <v>8</v>
      </c>
      <c r="B16" s="9" t="s">
        <v>135</v>
      </c>
      <c r="C16" s="6" t="s">
        <v>21</v>
      </c>
      <c r="D16" s="6" t="s">
        <v>22</v>
      </c>
      <c r="E16" s="6" t="s">
        <v>23</v>
      </c>
      <c r="F16" s="6" t="s">
        <v>438</v>
      </c>
      <c r="G16" s="13">
        <v>41101</v>
      </c>
      <c r="H16" s="13">
        <v>40909</v>
      </c>
      <c r="I16" s="6" t="s">
        <v>178</v>
      </c>
      <c r="J16" s="13" t="s">
        <v>179</v>
      </c>
      <c r="K16" s="15" t="s">
        <v>190</v>
      </c>
      <c r="L16" s="6" t="s">
        <v>53</v>
      </c>
      <c r="M16" s="7" t="s">
        <v>288</v>
      </c>
      <c r="N16" s="22" t="s">
        <v>26</v>
      </c>
      <c r="O16" s="6" t="s">
        <v>183</v>
      </c>
      <c r="P16" s="20" t="s">
        <v>184</v>
      </c>
      <c r="Q16" s="15" t="s">
        <v>185</v>
      </c>
      <c r="R16" s="7" t="s">
        <v>28</v>
      </c>
      <c r="S16" s="9" t="s">
        <v>136</v>
      </c>
      <c r="T16" s="23">
        <f>53+7</f>
        <v>60</v>
      </c>
      <c r="U16" s="23">
        <f>53+4</f>
        <v>57</v>
      </c>
      <c r="V16" s="38">
        <v>57</v>
      </c>
      <c r="W16" s="38">
        <v>57</v>
      </c>
      <c r="X16" s="38">
        <v>57</v>
      </c>
      <c r="Y16" s="38">
        <v>57</v>
      </c>
      <c r="Z16" s="38">
        <v>57</v>
      </c>
      <c r="AA16" s="23">
        <f>22+2</f>
        <v>24</v>
      </c>
      <c r="AB16" s="23">
        <f>37+1</f>
        <v>38</v>
      </c>
      <c r="AC16" s="1" t="s">
        <v>30</v>
      </c>
      <c r="AD16" s="6" t="s">
        <v>387</v>
      </c>
    </row>
    <row r="17" spans="1:54" ht="213.75" customHeight="1" x14ac:dyDescent="0.2">
      <c r="A17" s="1">
        <v>9</v>
      </c>
      <c r="B17" s="9" t="s">
        <v>135</v>
      </c>
      <c r="C17" s="6" t="s">
        <v>21</v>
      </c>
      <c r="D17" s="6" t="s">
        <v>32</v>
      </c>
      <c r="E17" s="6" t="s">
        <v>23</v>
      </c>
      <c r="F17" s="6" t="s">
        <v>45</v>
      </c>
      <c r="G17" s="13" t="s">
        <v>191</v>
      </c>
      <c r="H17" s="13">
        <v>41275</v>
      </c>
      <c r="I17" s="6" t="s">
        <v>178</v>
      </c>
      <c r="J17" s="13" t="s">
        <v>179</v>
      </c>
      <c r="K17" s="15" t="s">
        <v>192</v>
      </c>
      <c r="L17" s="6" t="s">
        <v>53</v>
      </c>
      <c r="M17" s="7" t="s">
        <v>288</v>
      </c>
      <c r="N17" s="22" t="s">
        <v>26</v>
      </c>
      <c r="O17" s="6" t="s">
        <v>183</v>
      </c>
      <c r="P17" s="20" t="s">
        <v>184</v>
      </c>
      <c r="Q17" s="15" t="s">
        <v>185</v>
      </c>
      <c r="R17" s="7" t="s">
        <v>28</v>
      </c>
      <c r="S17" s="9" t="s">
        <v>136</v>
      </c>
      <c r="T17" s="23">
        <f>21534+3800</f>
        <v>25334</v>
      </c>
      <c r="U17" s="23">
        <f>25427+4282</f>
        <v>29709</v>
      </c>
      <c r="V17" s="38">
        <v>29709</v>
      </c>
      <c r="W17" s="38">
        <v>29709</v>
      </c>
      <c r="X17" s="38">
        <v>29709</v>
      </c>
      <c r="Y17" s="38">
        <v>29709</v>
      </c>
      <c r="Z17" s="38">
        <v>29709</v>
      </c>
      <c r="AA17" s="23">
        <f>16432+1379</f>
        <v>17811</v>
      </c>
      <c r="AB17" s="23">
        <f>19782+1588</f>
        <v>21370</v>
      </c>
      <c r="AC17" s="1" t="s">
        <v>30</v>
      </c>
      <c r="AD17" s="6" t="s">
        <v>388</v>
      </c>
    </row>
    <row r="18" spans="1:54" ht="217.5" customHeight="1" x14ac:dyDescent="0.2">
      <c r="A18" s="1">
        <v>10</v>
      </c>
      <c r="B18" s="9" t="s">
        <v>137</v>
      </c>
      <c r="C18" s="6" t="s">
        <v>21</v>
      </c>
      <c r="D18" s="6" t="s">
        <v>33</v>
      </c>
      <c r="E18" s="6" t="s">
        <v>23</v>
      </c>
      <c r="F18" s="6" t="s">
        <v>46</v>
      </c>
      <c r="G18" s="13">
        <v>37987</v>
      </c>
      <c r="H18" s="13">
        <v>37987</v>
      </c>
      <c r="I18" s="6" t="s">
        <v>178</v>
      </c>
      <c r="J18" s="13" t="s">
        <v>179</v>
      </c>
      <c r="K18" s="15" t="s">
        <v>193</v>
      </c>
      <c r="L18" s="6" t="s">
        <v>25</v>
      </c>
      <c r="M18" s="7" t="s">
        <v>288</v>
      </c>
      <c r="N18" s="22" t="s">
        <v>26</v>
      </c>
      <c r="O18" s="6" t="s">
        <v>183</v>
      </c>
      <c r="P18" s="20" t="s">
        <v>194</v>
      </c>
      <c r="Q18" s="15" t="s">
        <v>185</v>
      </c>
      <c r="R18" s="7" t="s">
        <v>28</v>
      </c>
      <c r="S18" s="9" t="s">
        <v>136</v>
      </c>
      <c r="T18" s="23">
        <f>2140+6653+164001+30654</f>
        <v>203448</v>
      </c>
      <c r="U18" s="23">
        <f>1984+6070+169335+31383</f>
        <v>208772</v>
      </c>
      <c r="V18" s="38">
        <v>208772</v>
      </c>
      <c r="W18" s="38">
        <v>208772</v>
      </c>
      <c r="X18" s="38">
        <v>208772</v>
      </c>
      <c r="Y18" s="38">
        <v>208772</v>
      </c>
      <c r="Z18" s="38">
        <v>208772</v>
      </c>
      <c r="AA18" s="23">
        <f>6887+4325+128940+9410</f>
        <v>149562</v>
      </c>
      <c r="AB18" s="23">
        <f>5673+4846+164908+11801</f>
        <v>187228</v>
      </c>
      <c r="AC18" s="1" t="s">
        <v>30</v>
      </c>
      <c r="AD18" s="6" t="s">
        <v>389</v>
      </c>
    </row>
    <row r="19" spans="1:54" ht="136.5" customHeight="1" x14ac:dyDescent="0.2">
      <c r="A19" s="1">
        <v>11</v>
      </c>
      <c r="B19" s="9" t="s">
        <v>138</v>
      </c>
      <c r="C19" s="6" t="s">
        <v>21</v>
      </c>
      <c r="D19" s="6" t="s">
        <v>33</v>
      </c>
      <c r="E19" s="6" t="s">
        <v>23</v>
      </c>
      <c r="F19" s="6" t="s">
        <v>47</v>
      </c>
      <c r="G19" s="13">
        <v>37987</v>
      </c>
      <c r="H19" s="13">
        <v>37987</v>
      </c>
      <c r="I19" s="6" t="s">
        <v>178</v>
      </c>
      <c r="J19" s="13" t="s">
        <v>179</v>
      </c>
      <c r="K19" s="15" t="s">
        <v>195</v>
      </c>
      <c r="L19" s="6" t="s">
        <v>25</v>
      </c>
      <c r="M19" s="7" t="s">
        <v>288</v>
      </c>
      <c r="N19" s="22" t="s">
        <v>26</v>
      </c>
      <c r="O19" s="6" t="s">
        <v>183</v>
      </c>
      <c r="P19" s="20" t="s">
        <v>194</v>
      </c>
      <c r="Q19" s="15" t="s">
        <v>185</v>
      </c>
      <c r="R19" s="7" t="s">
        <v>28</v>
      </c>
      <c r="S19" s="9" t="s">
        <v>136</v>
      </c>
      <c r="T19" s="23">
        <f>49+434+10787+1637</f>
        <v>12907</v>
      </c>
      <c r="U19" s="23">
        <f>57+449+11363+1982</f>
        <v>13851</v>
      </c>
      <c r="V19" s="38">
        <v>13851</v>
      </c>
      <c r="W19" s="38">
        <v>13851</v>
      </c>
      <c r="X19" s="38">
        <v>13851</v>
      </c>
      <c r="Y19" s="38">
        <v>13851</v>
      </c>
      <c r="Z19" s="38">
        <v>13851</v>
      </c>
      <c r="AA19" s="23">
        <f>202+286+9080+455</f>
        <v>10023</v>
      </c>
      <c r="AB19" s="23">
        <f>261+290+9259+587</f>
        <v>10397</v>
      </c>
      <c r="AC19" s="1" t="s">
        <v>30</v>
      </c>
      <c r="AD19" s="6" t="s">
        <v>390</v>
      </c>
    </row>
    <row r="20" spans="1:54" ht="217.5" customHeight="1" x14ac:dyDescent="0.2">
      <c r="A20" s="1">
        <v>12</v>
      </c>
      <c r="B20" s="9" t="s">
        <v>139</v>
      </c>
      <c r="C20" s="6" t="s">
        <v>21</v>
      </c>
      <c r="D20" s="6" t="s">
        <v>33</v>
      </c>
      <c r="E20" s="6" t="s">
        <v>23</v>
      </c>
      <c r="F20" s="6" t="s">
        <v>48</v>
      </c>
      <c r="G20" s="13">
        <v>41101</v>
      </c>
      <c r="H20" s="13">
        <v>40909</v>
      </c>
      <c r="I20" s="6" t="s">
        <v>178</v>
      </c>
      <c r="J20" s="13" t="s">
        <v>179</v>
      </c>
      <c r="K20" s="15" t="s">
        <v>439</v>
      </c>
      <c r="L20" s="6" t="s">
        <v>25</v>
      </c>
      <c r="M20" s="7" t="s">
        <v>288</v>
      </c>
      <c r="N20" s="22" t="s">
        <v>26</v>
      </c>
      <c r="O20" s="6" t="s">
        <v>183</v>
      </c>
      <c r="P20" s="20" t="s">
        <v>194</v>
      </c>
      <c r="Q20" s="15" t="s">
        <v>185</v>
      </c>
      <c r="R20" s="7" t="s">
        <v>28</v>
      </c>
      <c r="S20" s="9" t="s">
        <v>136</v>
      </c>
      <c r="T20" s="23">
        <f>1+29+157+44</f>
        <v>231</v>
      </c>
      <c r="U20" s="23">
        <f>1+9+91+24</f>
        <v>125</v>
      </c>
      <c r="V20" s="38">
        <v>125</v>
      </c>
      <c r="W20" s="38">
        <v>125</v>
      </c>
      <c r="X20" s="38">
        <v>125</v>
      </c>
      <c r="Y20" s="38">
        <v>125</v>
      </c>
      <c r="Z20" s="38">
        <v>125</v>
      </c>
      <c r="AA20" s="23">
        <f>5+14+167+20</f>
        <v>206</v>
      </c>
      <c r="AB20" s="23">
        <f>6+9+83+11</f>
        <v>109</v>
      </c>
      <c r="AC20" s="1" t="s">
        <v>30</v>
      </c>
      <c r="AD20" s="28" t="s">
        <v>391</v>
      </c>
    </row>
    <row r="21" spans="1:54" ht="137.25" customHeight="1" x14ac:dyDescent="0.2">
      <c r="A21" s="1">
        <v>13</v>
      </c>
      <c r="B21" s="9" t="s">
        <v>140</v>
      </c>
      <c r="C21" s="6" t="s">
        <v>21</v>
      </c>
      <c r="D21" s="6" t="s">
        <v>34</v>
      </c>
      <c r="E21" s="6" t="s">
        <v>23</v>
      </c>
      <c r="F21" s="6" t="s">
        <v>49</v>
      </c>
      <c r="G21" s="13">
        <v>43497</v>
      </c>
      <c r="H21" s="13">
        <v>43466</v>
      </c>
      <c r="I21" s="6" t="s">
        <v>178</v>
      </c>
      <c r="J21" s="13" t="s">
        <v>179</v>
      </c>
      <c r="K21" s="15" t="s">
        <v>196</v>
      </c>
      <c r="L21" s="6" t="s">
        <v>25</v>
      </c>
      <c r="M21" s="7" t="s">
        <v>288</v>
      </c>
      <c r="N21" s="22" t="s">
        <v>26</v>
      </c>
      <c r="O21" s="6" t="s">
        <v>183</v>
      </c>
      <c r="P21" s="20" t="s">
        <v>184</v>
      </c>
      <c r="Q21" s="15" t="s">
        <v>185</v>
      </c>
      <c r="R21" s="7" t="s">
        <v>28</v>
      </c>
      <c r="S21" s="9" t="s">
        <v>136</v>
      </c>
      <c r="T21" s="23">
        <f>21+412</f>
        <v>433</v>
      </c>
      <c r="U21" s="23">
        <f>0+456</f>
        <v>456</v>
      </c>
      <c r="V21" s="38">
        <v>456</v>
      </c>
      <c r="W21" s="38">
        <v>456</v>
      </c>
      <c r="X21" s="38">
        <v>456</v>
      </c>
      <c r="Y21" s="38">
        <v>456</v>
      </c>
      <c r="Z21" s="38">
        <v>456</v>
      </c>
      <c r="AA21" s="23">
        <f>86+361</f>
        <v>447</v>
      </c>
      <c r="AB21" s="23">
        <f>1+393</f>
        <v>394</v>
      </c>
      <c r="AC21" s="1" t="s">
        <v>30</v>
      </c>
      <c r="AD21" s="6" t="s">
        <v>392</v>
      </c>
    </row>
    <row r="22" spans="1:54" ht="201.75" customHeight="1" x14ac:dyDescent="0.2">
      <c r="A22" s="1">
        <v>14</v>
      </c>
      <c r="B22" s="9" t="s">
        <v>141</v>
      </c>
      <c r="C22" s="6" t="s">
        <v>21</v>
      </c>
      <c r="D22" s="6" t="s">
        <v>35</v>
      </c>
      <c r="E22" s="6" t="s">
        <v>50</v>
      </c>
      <c r="F22" s="6" t="s">
        <v>51</v>
      </c>
      <c r="G22" s="13">
        <v>37987</v>
      </c>
      <c r="H22" s="13">
        <v>37987</v>
      </c>
      <c r="I22" s="6" t="s">
        <v>178</v>
      </c>
      <c r="J22" s="13" t="s">
        <v>179</v>
      </c>
      <c r="K22" s="6" t="s">
        <v>197</v>
      </c>
      <c r="L22" s="6" t="s">
        <v>54</v>
      </c>
      <c r="M22" s="1" t="s">
        <v>55</v>
      </c>
      <c r="N22" s="22" t="s">
        <v>26</v>
      </c>
      <c r="O22" s="8" t="s">
        <v>56</v>
      </c>
      <c r="P22" s="15" t="s">
        <v>198</v>
      </c>
      <c r="Q22" s="1" t="s">
        <v>57</v>
      </c>
      <c r="R22" s="1" t="s">
        <v>58</v>
      </c>
      <c r="S22" s="41" t="s">
        <v>142</v>
      </c>
      <c r="T22" s="23">
        <f>20104+45746</f>
        <v>65850</v>
      </c>
      <c r="U22" s="23">
        <f>14966+46849</f>
        <v>61815</v>
      </c>
      <c r="V22" s="23">
        <f t="shared" ref="V22:Z22" si="0">14966+46849</f>
        <v>61815</v>
      </c>
      <c r="W22" s="23">
        <f t="shared" si="0"/>
        <v>61815</v>
      </c>
      <c r="X22" s="23">
        <f t="shared" si="0"/>
        <v>61815</v>
      </c>
      <c r="Y22" s="23">
        <f t="shared" si="0"/>
        <v>61815</v>
      </c>
      <c r="Z22" s="23">
        <f t="shared" si="0"/>
        <v>61815</v>
      </c>
      <c r="AA22" s="23">
        <f>1991+322</f>
        <v>2313</v>
      </c>
      <c r="AB22" s="23">
        <f>1143+321</f>
        <v>1464</v>
      </c>
      <c r="AC22" s="1" t="s">
        <v>30</v>
      </c>
      <c r="AD22" s="1" t="s">
        <v>289</v>
      </c>
    </row>
    <row r="23" spans="1:54" ht="271.5" customHeight="1" x14ac:dyDescent="0.2">
      <c r="A23" s="1">
        <v>15</v>
      </c>
      <c r="B23" s="12" t="s">
        <v>143</v>
      </c>
      <c r="C23" s="6" t="s">
        <v>21</v>
      </c>
      <c r="D23" s="6" t="s">
        <v>36</v>
      </c>
      <c r="E23" s="6" t="s">
        <v>201</v>
      </c>
      <c r="F23" s="6" t="s">
        <v>440</v>
      </c>
      <c r="G23" s="13">
        <v>41951</v>
      </c>
      <c r="H23" s="13">
        <v>41640</v>
      </c>
      <c r="I23" s="6" t="s">
        <v>178</v>
      </c>
      <c r="J23" s="13" t="s">
        <v>179</v>
      </c>
      <c r="K23" s="6" t="s">
        <v>199</v>
      </c>
      <c r="L23" s="6" t="s">
        <v>54</v>
      </c>
      <c r="M23" s="1" t="s">
        <v>290</v>
      </c>
      <c r="N23" s="22" t="s">
        <v>26</v>
      </c>
      <c r="O23" s="6" t="s">
        <v>27</v>
      </c>
      <c r="P23" s="15" t="s">
        <v>200</v>
      </c>
      <c r="Q23" s="6" t="s">
        <v>30</v>
      </c>
      <c r="R23" s="1" t="s">
        <v>59</v>
      </c>
      <c r="S23" s="41" t="s">
        <v>144</v>
      </c>
      <c r="T23" s="7">
        <f>203+313+1565</f>
        <v>2081</v>
      </c>
      <c r="U23" s="7">
        <f>24+1613</f>
        <v>1637</v>
      </c>
      <c r="V23" s="7">
        <v>1966</v>
      </c>
      <c r="W23" s="7">
        <v>1966</v>
      </c>
      <c r="X23" s="7">
        <v>1966</v>
      </c>
      <c r="Y23" s="7">
        <v>1966</v>
      </c>
      <c r="Z23" s="7">
        <v>1966</v>
      </c>
      <c r="AA23" s="1">
        <f>5+1+17</f>
        <v>23</v>
      </c>
      <c r="AB23" s="1">
        <f>30+16</f>
        <v>46</v>
      </c>
      <c r="AC23" s="1" t="s">
        <v>30</v>
      </c>
      <c r="AD23" s="1" t="s">
        <v>291</v>
      </c>
    </row>
    <row r="24" spans="1:54" ht="196.5" customHeight="1" x14ac:dyDescent="0.2">
      <c r="A24" s="1">
        <v>16</v>
      </c>
      <c r="B24" s="12" t="s">
        <v>145</v>
      </c>
      <c r="C24" s="6" t="s">
        <v>21</v>
      </c>
      <c r="D24" s="6" t="s">
        <v>37</v>
      </c>
      <c r="E24" s="6" t="s">
        <v>201</v>
      </c>
      <c r="F24" s="6" t="s">
        <v>202</v>
      </c>
      <c r="G24" s="13">
        <v>41951</v>
      </c>
      <c r="H24" s="13">
        <v>41640</v>
      </c>
      <c r="I24" s="6" t="s">
        <v>178</v>
      </c>
      <c r="J24" s="13" t="s">
        <v>179</v>
      </c>
      <c r="K24" s="6" t="s">
        <v>203</v>
      </c>
      <c r="L24" s="6" t="s">
        <v>54</v>
      </c>
      <c r="M24" s="7" t="s">
        <v>286</v>
      </c>
      <c r="N24" s="22" t="s">
        <v>26</v>
      </c>
      <c r="O24" s="6" t="s">
        <v>27</v>
      </c>
      <c r="P24" s="15" t="s">
        <v>200</v>
      </c>
      <c r="Q24" s="6" t="s">
        <v>30</v>
      </c>
      <c r="R24" s="1" t="s">
        <v>60</v>
      </c>
      <c r="S24" s="6" t="s">
        <v>204</v>
      </c>
      <c r="T24" s="42">
        <v>2804</v>
      </c>
      <c r="U24" s="42">
        <v>3019</v>
      </c>
      <c r="V24" s="42">
        <v>3000</v>
      </c>
      <c r="W24" s="42">
        <v>3000</v>
      </c>
      <c r="X24" s="42">
        <v>3000</v>
      </c>
      <c r="Y24" s="42">
        <v>3000</v>
      </c>
      <c r="Z24" s="42">
        <v>3000</v>
      </c>
      <c r="AA24" s="1">
        <v>5</v>
      </c>
      <c r="AB24" s="1">
        <v>6</v>
      </c>
      <c r="AC24" s="1" t="s">
        <v>30</v>
      </c>
      <c r="AD24" s="1" t="s">
        <v>292</v>
      </c>
    </row>
    <row r="25" spans="1:54" ht="171" customHeight="1" x14ac:dyDescent="0.2">
      <c r="A25" s="1">
        <v>17</v>
      </c>
      <c r="B25" s="9" t="s">
        <v>146</v>
      </c>
      <c r="C25" s="6" t="s">
        <v>21</v>
      </c>
      <c r="D25" s="6" t="s">
        <v>38</v>
      </c>
      <c r="E25" s="25" t="s">
        <v>205</v>
      </c>
      <c r="F25" s="6" t="s">
        <v>52</v>
      </c>
      <c r="G25" s="13">
        <v>43497</v>
      </c>
      <c r="H25" s="13">
        <v>43466</v>
      </c>
      <c r="I25" s="6" t="s">
        <v>178</v>
      </c>
      <c r="J25" s="13" t="s">
        <v>179</v>
      </c>
      <c r="K25" s="15" t="s">
        <v>206</v>
      </c>
      <c r="L25" s="6" t="s">
        <v>25</v>
      </c>
      <c r="M25" s="7" t="s">
        <v>253</v>
      </c>
      <c r="N25" s="22" t="s">
        <v>26</v>
      </c>
      <c r="O25" s="6" t="s">
        <v>27</v>
      </c>
      <c r="P25" s="20" t="s">
        <v>207</v>
      </c>
      <c r="Q25" s="15" t="s">
        <v>185</v>
      </c>
      <c r="R25" s="7" t="s">
        <v>28</v>
      </c>
      <c r="S25" s="6" t="s">
        <v>29</v>
      </c>
      <c r="T25" s="23">
        <v>12</v>
      </c>
      <c r="U25" s="23">
        <v>11</v>
      </c>
      <c r="V25" s="23">
        <v>11</v>
      </c>
      <c r="W25" s="23">
        <v>11</v>
      </c>
      <c r="X25" s="23">
        <v>11</v>
      </c>
      <c r="Y25" s="23">
        <v>11</v>
      </c>
      <c r="Z25" s="23">
        <v>11</v>
      </c>
      <c r="AA25" s="23">
        <v>2</v>
      </c>
      <c r="AB25" s="23">
        <v>2</v>
      </c>
      <c r="AC25" s="1" t="s">
        <v>30</v>
      </c>
      <c r="AD25" s="6" t="s">
        <v>293</v>
      </c>
    </row>
    <row r="26" spans="1:54" ht="256.5" customHeight="1" x14ac:dyDescent="0.2">
      <c r="A26" s="1">
        <v>18</v>
      </c>
      <c r="B26" s="6" t="s">
        <v>147</v>
      </c>
      <c r="C26" s="6" t="s">
        <v>61</v>
      </c>
      <c r="D26" s="6" t="s">
        <v>62</v>
      </c>
      <c r="E26" s="6" t="s">
        <v>208</v>
      </c>
      <c r="F26" s="6" t="s">
        <v>79</v>
      </c>
      <c r="G26" s="13">
        <v>42186</v>
      </c>
      <c r="H26" s="13">
        <v>42186</v>
      </c>
      <c r="I26" s="19" t="s">
        <v>299</v>
      </c>
      <c r="J26" s="13">
        <v>45658</v>
      </c>
      <c r="K26" s="6" t="s">
        <v>209</v>
      </c>
      <c r="L26" s="6" t="s">
        <v>54</v>
      </c>
      <c r="M26" s="7" t="s">
        <v>294</v>
      </c>
      <c r="N26" s="6" t="s">
        <v>99</v>
      </c>
      <c r="O26" s="8" t="s">
        <v>211</v>
      </c>
      <c r="P26" s="15" t="s">
        <v>210</v>
      </c>
      <c r="Q26" s="1" t="s">
        <v>295</v>
      </c>
      <c r="R26" s="21" t="s">
        <v>296</v>
      </c>
      <c r="S26" s="9" t="s">
        <v>142</v>
      </c>
      <c r="T26" s="43">
        <v>183442</v>
      </c>
      <c r="U26" s="43">
        <v>132387</v>
      </c>
      <c r="V26" s="43">
        <v>135000</v>
      </c>
      <c r="W26" s="43" t="s">
        <v>110</v>
      </c>
      <c r="X26" s="43" t="s">
        <v>110</v>
      </c>
      <c r="Y26" s="43" t="s">
        <v>110</v>
      </c>
      <c r="Z26" s="43" t="s">
        <v>110</v>
      </c>
      <c r="AA26" s="44">
        <v>554</v>
      </c>
      <c r="AB26" s="44">
        <v>376</v>
      </c>
      <c r="AC26" s="1" t="s">
        <v>30</v>
      </c>
      <c r="AD26" s="1" t="s">
        <v>441</v>
      </c>
      <c r="AE26" s="11"/>
      <c r="AF26" s="11"/>
      <c r="AG26" s="11"/>
      <c r="AH26" s="11"/>
      <c r="AI26" s="11"/>
      <c r="AJ26" s="11"/>
      <c r="AK26" s="11"/>
      <c r="AL26" s="10"/>
      <c r="AM26" s="10"/>
      <c r="AN26" s="10"/>
      <c r="AO26" s="10"/>
      <c r="AP26" s="10"/>
      <c r="AQ26" s="10"/>
      <c r="AR26" s="10"/>
      <c r="AS26" s="10"/>
      <c r="AT26" s="10"/>
      <c r="AU26" s="10"/>
      <c r="AV26" s="10"/>
      <c r="AW26" s="10"/>
      <c r="AX26" s="10"/>
      <c r="AY26" s="10"/>
      <c r="AZ26" s="10"/>
      <c r="BA26" s="10"/>
      <c r="BB26" s="10"/>
    </row>
    <row r="27" spans="1:54" ht="200.25" customHeight="1" x14ac:dyDescent="0.2">
      <c r="A27" s="1">
        <v>19</v>
      </c>
      <c r="B27" s="6" t="s">
        <v>147</v>
      </c>
      <c r="C27" s="6" t="s">
        <v>63</v>
      </c>
      <c r="D27" s="6" t="s">
        <v>64</v>
      </c>
      <c r="E27" s="6" t="s">
        <v>80</v>
      </c>
      <c r="F27" s="6" t="s">
        <v>81</v>
      </c>
      <c r="G27" s="13">
        <v>42186</v>
      </c>
      <c r="H27" s="13">
        <v>42186</v>
      </c>
      <c r="I27" s="19" t="s">
        <v>442</v>
      </c>
      <c r="J27" s="13">
        <v>45658</v>
      </c>
      <c r="K27" s="6" t="s">
        <v>209</v>
      </c>
      <c r="L27" s="6" t="s">
        <v>54</v>
      </c>
      <c r="M27" s="7" t="s">
        <v>297</v>
      </c>
      <c r="N27" s="6" t="s">
        <v>100</v>
      </c>
      <c r="O27" s="8" t="s">
        <v>211</v>
      </c>
      <c r="P27" s="15" t="s">
        <v>212</v>
      </c>
      <c r="Q27" s="1" t="s">
        <v>295</v>
      </c>
      <c r="R27" s="7" t="s">
        <v>298</v>
      </c>
      <c r="S27" s="9" t="s">
        <v>142</v>
      </c>
      <c r="T27" s="43">
        <v>12854</v>
      </c>
      <c r="U27" s="43">
        <v>6546</v>
      </c>
      <c r="V27" s="43">
        <v>6600</v>
      </c>
      <c r="W27" s="43" t="s">
        <v>110</v>
      </c>
      <c r="X27" s="43" t="s">
        <v>110</v>
      </c>
      <c r="Y27" s="43" t="s">
        <v>110</v>
      </c>
      <c r="Z27" s="43" t="s">
        <v>110</v>
      </c>
      <c r="AA27" s="44">
        <v>550</v>
      </c>
      <c r="AB27" s="44">
        <v>387</v>
      </c>
      <c r="AC27" s="1" t="s">
        <v>30</v>
      </c>
      <c r="AD27" s="1" t="s">
        <v>443</v>
      </c>
      <c r="AE27" s="11"/>
      <c r="AF27" s="11"/>
      <c r="AG27" s="11"/>
      <c r="AH27" s="11"/>
      <c r="AI27" s="11"/>
      <c r="AJ27" s="11"/>
    </row>
    <row r="28" spans="1:54" ht="372" customHeight="1" x14ac:dyDescent="0.2">
      <c r="A28" s="1">
        <v>20</v>
      </c>
      <c r="B28" s="12" t="s">
        <v>148</v>
      </c>
      <c r="C28" s="6" t="s">
        <v>21</v>
      </c>
      <c r="D28" s="6" t="s">
        <v>65</v>
      </c>
      <c r="E28" s="14" t="s">
        <v>214</v>
      </c>
      <c r="F28" s="6" t="s">
        <v>213</v>
      </c>
      <c r="G28" s="13">
        <v>37987</v>
      </c>
      <c r="H28" s="13">
        <v>37987</v>
      </c>
      <c r="I28" s="15" t="s">
        <v>300</v>
      </c>
      <c r="J28" s="13" t="s">
        <v>179</v>
      </c>
      <c r="K28" s="6" t="s">
        <v>91</v>
      </c>
      <c r="L28" s="6" t="s">
        <v>54</v>
      </c>
      <c r="M28" s="7" t="s">
        <v>92</v>
      </c>
      <c r="N28" s="6" t="s">
        <v>101</v>
      </c>
      <c r="O28" s="8" t="s">
        <v>56</v>
      </c>
      <c r="P28" s="45" t="s">
        <v>215</v>
      </c>
      <c r="Q28" s="8" t="s">
        <v>102</v>
      </c>
      <c r="R28" s="8" t="s">
        <v>103</v>
      </c>
      <c r="S28" s="8" t="s">
        <v>216</v>
      </c>
      <c r="T28" s="43">
        <v>328787</v>
      </c>
      <c r="U28" s="43">
        <v>402827</v>
      </c>
      <c r="V28" s="43">
        <v>425000</v>
      </c>
      <c r="W28" s="43">
        <v>425000</v>
      </c>
      <c r="X28" s="43">
        <v>425000</v>
      </c>
      <c r="Y28" s="43">
        <v>425000</v>
      </c>
      <c r="Z28" s="43">
        <v>425000</v>
      </c>
      <c r="AA28" s="44">
        <v>18</v>
      </c>
      <c r="AB28" s="44">
        <v>17</v>
      </c>
      <c r="AC28" s="8">
        <v>-7611286</v>
      </c>
      <c r="AD28" s="1" t="s">
        <v>378</v>
      </c>
    </row>
    <row r="29" spans="1:54" ht="291" customHeight="1" x14ac:dyDescent="0.2">
      <c r="A29" s="1">
        <v>21</v>
      </c>
      <c r="B29" s="17" t="s">
        <v>301</v>
      </c>
      <c r="C29" s="6" t="s">
        <v>66</v>
      </c>
      <c r="D29" s="6" t="s">
        <v>67</v>
      </c>
      <c r="E29" s="6" t="s">
        <v>228</v>
      </c>
      <c r="F29" s="6" t="s">
        <v>444</v>
      </c>
      <c r="G29" s="13">
        <v>42551</v>
      </c>
      <c r="H29" s="13">
        <v>42551</v>
      </c>
      <c r="I29" s="15" t="s">
        <v>302</v>
      </c>
      <c r="J29" s="13" t="s">
        <v>303</v>
      </c>
      <c r="K29" s="6" t="s">
        <v>445</v>
      </c>
      <c r="L29" s="6" t="s">
        <v>54</v>
      </c>
      <c r="M29" s="7" t="s">
        <v>92</v>
      </c>
      <c r="N29" s="6" t="s">
        <v>101</v>
      </c>
      <c r="O29" s="8" t="s">
        <v>56</v>
      </c>
      <c r="P29" s="45" t="s">
        <v>215</v>
      </c>
      <c r="Q29" s="8" t="s">
        <v>104</v>
      </c>
      <c r="R29" s="8" t="s">
        <v>105</v>
      </c>
      <c r="S29" s="8" t="s">
        <v>446</v>
      </c>
      <c r="T29" s="44">
        <v>0</v>
      </c>
      <c r="U29" s="44">
        <v>0</v>
      </c>
      <c r="V29" s="44">
        <v>0</v>
      </c>
      <c r="W29" s="44">
        <v>0</v>
      </c>
      <c r="X29" s="44">
        <v>0</v>
      </c>
      <c r="Y29" s="44">
        <v>0</v>
      </c>
      <c r="Z29" s="44">
        <v>0</v>
      </c>
      <c r="AA29" s="44">
        <v>0</v>
      </c>
      <c r="AB29" s="44">
        <v>0</v>
      </c>
      <c r="AC29" s="8" t="s">
        <v>111</v>
      </c>
      <c r="AD29" s="1" t="s">
        <v>447</v>
      </c>
    </row>
    <row r="30" spans="1:54" ht="235.5" customHeight="1" x14ac:dyDescent="0.2">
      <c r="A30" s="1">
        <v>22</v>
      </c>
      <c r="B30" s="46" t="s">
        <v>304</v>
      </c>
      <c r="C30" s="6" t="s">
        <v>68</v>
      </c>
      <c r="D30" s="6" t="s">
        <v>69</v>
      </c>
      <c r="E30" s="6" t="s">
        <v>217</v>
      </c>
      <c r="F30" s="6" t="s">
        <v>82</v>
      </c>
      <c r="G30" s="13">
        <v>37987</v>
      </c>
      <c r="H30" s="13">
        <v>37987</v>
      </c>
      <c r="I30" s="6" t="s">
        <v>178</v>
      </c>
      <c r="J30" s="13" t="s">
        <v>179</v>
      </c>
      <c r="K30" s="6" t="s">
        <v>218</v>
      </c>
      <c r="L30" s="6" t="s">
        <v>54</v>
      </c>
      <c r="M30" s="6" t="s">
        <v>93</v>
      </c>
      <c r="N30" s="6" t="s">
        <v>101</v>
      </c>
      <c r="O30" s="6" t="s">
        <v>219</v>
      </c>
      <c r="P30" s="6" t="s">
        <v>220</v>
      </c>
      <c r="Q30" s="6" t="s">
        <v>106</v>
      </c>
      <c r="R30" s="6" t="s">
        <v>448</v>
      </c>
      <c r="S30" s="6" t="s">
        <v>142</v>
      </c>
      <c r="T30" s="44">
        <v>2663</v>
      </c>
      <c r="U30" s="44">
        <v>90</v>
      </c>
      <c r="V30" s="44">
        <v>2000</v>
      </c>
      <c r="W30" s="44">
        <v>2000</v>
      </c>
      <c r="X30" s="44">
        <v>2000</v>
      </c>
      <c r="Y30" s="44">
        <v>2000</v>
      </c>
      <c r="Z30" s="44">
        <v>2000</v>
      </c>
      <c r="AA30" s="44">
        <v>1</v>
      </c>
      <c r="AB30" s="44">
        <v>1</v>
      </c>
      <c r="AC30" s="1">
        <v>763219</v>
      </c>
      <c r="AD30" s="1" t="s">
        <v>449</v>
      </c>
    </row>
    <row r="31" spans="1:54" ht="178.5" customHeight="1" x14ac:dyDescent="0.2">
      <c r="A31" s="1">
        <v>23</v>
      </c>
      <c r="B31" s="17" t="s">
        <v>305</v>
      </c>
      <c r="C31" s="6" t="s">
        <v>21</v>
      </c>
      <c r="D31" s="6" t="s">
        <v>70</v>
      </c>
      <c r="E31" s="6" t="s">
        <v>221</v>
      </c>
      <c r="F31" s="1" t="s">
        <v>306</v>
      </c>
      <c r="G31" s="13">
        <v>38123</v>
      </c>
      <c r="H31" s="13">
        <v>37987</v>
      </c>
      <c r="I31" s="6" t="s">
        <v>178</v>
      </c>
      <c r="J31" s="13" t="s">
        <v>179</v>
      </c>
      <c r="K31" s="15" t="s">
        <v>307</v>
      </c>
      <c r="L31" s="6" t="s">
        <v>53</v>
      </c>
      <c r="M31" s="6" t="s">
        <v>94</v>
      </c>
      <c r="N31" s="6" t="s">
        <v>101</v>
      </c>
      <c r="O31" s="6" t="s">
        <v>56</v>
      </c>
      <c r="P31" s="16" t="s">
        <v>215</v>
      </c>
      <c r="Q31" s="1" t="s">
        <v>107</v>
      </c>
      <c r="R31" s="7" t="s">
        <v>28</v>
      </c>
      <c r="S31" s="6" t="s">
        <v>149</v>
      </c>
      <c r="T31" s="44">
        <v>270</v>
      </c>
      <c r="U31" s="44">
        <v>386</v>
      </c>
      <c r="V31" s="44">
        <v>386</v>
      </c>
      <c r="W31" s="44">
        <v>386</v>
      </c>
      <c r="X31" s="44">
        <v>386</v>
      </c>
      <c r="Y31" s="44">
        <v>386</v>
      </c>
      <c r="Z31" s="44">
        <v>386</v>
      </c>
      <c r="AA31" s="44">
        <v>19</v>
      </c>
      <c r="AB31" s="44">
        <v>24</v>
      </c>
      <c r="AC31" s="1" t="s">
        <v>30</v>
      </c>
      <c r="AD31" s="1" t="s">
        <v>308</v>
      </c>
    </row>
    <row r="32" spans="1:54" ht="171" customHeight="1" x14ac:dyDescent="0.2">
      <c r="A32" s="1">
        <v>24</v>
      </c>
      <c r="B32" s="12" t="s">
        <v>150</v>
      </c>
      <c r="C32" s="6" t="s">
        <v>21</v>
      </c>
      <c r="D32" s="6" t="s">
        <v>71</v>
      </c>
      <c r="E32" s="6" t="s">
        <v>83</v>
      </c>
      <c r="F32" s="6" t="s">
        <v>84</v>
      </c>
      <c r="G32" s="13">
        <v>38123</v>
      </c>
      <c r="H32" s="13">
        <v>37987</v>
      </c>
      <c r="I32" s="6" t="s">
        <v>178</v>
      </c>
      <c r="J32" s="13" t="s">
        <v>179</v>
      </c>
      <c r="K32" s="6" t="s">
        <v>450</v>
      </c>
      <c r="L32" s="6" t="s">
        <v>25</v>
      </c>
      <c r="M32" s="7" t="s">
        <v>254</v>
      </c>
      <c r="N32" s="6" t="s">
        <v>101</v>
      </c>
      <c r="O32" s="8" t="s">
        <v>56</v>
      </c>
      <c r="P32" s="16" t="s">
        <v>215</v>
      </c>
      <c r="Q32" s="14" t="s">
        <v>309</v>
      </c>
      <c r="R32" s="7" t="s">
        <v>28</v>
      </c>
      <c r="S32" s="6" t="s">
        <v>149</v>
      </c>
      <c r="T32" s="23">
        <v>0</v>
      </c>
      <c r="U32" s="23">
        <v>0</v>
      </c>
      <c r="V32" s="23">
        <v>20</v>
      </c>
      <c r="W32" s="23">
        <v>20</v>
      </c>
      <c r="X32" s="23">
        <v>20</v>
      </c>
      <c r="Y32" s="23">
        <v>20</v>
      </c>
      <c r="Z32" s="23">
        <v>20</v>
      </c>
      <c r="AA32" s="23">
        <v>0</v>
      </c>
      <c r="AB32" s="23">
        <v>0</v>
      </c>
      <c r="AC32" s="1" t="s">
        <v>30</v>
      </c>
      <c r="AD32" s="1" t="s">
        <v>451</v>
      </c>
    </row>
    <row r="33" spans="1:30" ht="223.5" customHeight="1" x14ac:dyDescent="0.2">
      <c r="A33" s="1">
        <v>25</v>
      </c>
      <c r="B33" s="12" t="s">
        <v>151</v>
      </c>
      <c r="C33" s="6" t="s">
        <v>72</v>
      </c>
      <c r="D33" s="6" t="s">
        <v>73</v>
      </c>
      <c r="E33" s="1" t="s">
        <v>85</v>
      </c>
      <c r="F33" s="6" t="s">
        <v>86</v>
      </c>
      <c r="G33" s="13">
        <v>41275</v>
      </c>
      <c r="H33" s="13">
        <v>41275</v>
      </c>
      <c r="I33" s="6" t="s">
        <v>178</v>
      </c>
      <c r="J33" s="13" t="s">
        <v>179</v>
      </c>
      <c r="K33" s="6" t="s">
        <v>95</v>
      </c>
      <c r="L33" s="6" t="s">
        <v>53</v>
      </c>
      <c r="M33" s="7" t="s">
        <v>366</v>
      </c>
      <c r="N33" s="6" t="s">
        <v>101</v>
      </c>
      <c r="O33" s="8" t="s">
        <v>56</v>
      </c>
      <c r="P33" s="16" t="s">
        <v>215</v>
      </c>
      <c r="Q33" s="1" t="s">
        <v>310</v>
      </c>
      <c r="R33" s="7" t="s">
        <v>222</v>
      </c>
      <c r="S33" s="6" t="s">
        <v>152</v>
      </c>
      <c r="T33" s="44">
        <v>208490</v>
      </c>
      <c r="U33" s="44">
        <v>207262</v>
      </c>
      <c r="V33" s="44">
        <v>275486</v>
      </c>
      <c r="W33" s="44">
        <v>275486</v>
      </c>
      <c r="X33" s="44">
        <v>275486</v>
      </c>
      <c r="Y33" s="44">
        <v>275486</v>
      </c>
      <c r="Z33" s="44">
        <v>275486</v>
      </c>
      <c r="AA33" s="1">
        <v>1</v>
      </c>
      <c r="AB33" s="1">
        <v>1</v>
      </c>
      <c r="AC33" s="1" t="s">
        <v>30</v>
      </c>
      <c r="AD33" s="1" t="s">
        <v>311</v>
      </c>
    </row>
    <row r="34" spans="1:30" ht="179.25" customHeight="1" x14ac:dyDescent="0.2">
      <c r="A34" s="1">
        <v>26</v>
      </c>
      <c r="B34" s="12" t="s">
        <v>153</v>
      </c>
      <c r="C34" s="6" t="s">
        <v>74</v>
      </c>
      <c r="D34" s="6" t="s">
        <v>75</v>
      </c>
      <c r="E34" s="6" t="s">
        <v>87</v>
      </c>
      <c r="F34" s="6" t="s">
        <v>88</v>
      </c>
      <c r="G34" s="13">
        <v>41376</v>
      </c>
      <c r="H34" s="13">
        <v>41275</v>
      </c>
      <c r="I34" s="6" t="s">
        <v>178</v>
      </c>
      <c r="J34" s="13" t="s">
        <v>179</v>
      </c>
      <c r="K34" s="6" t="s">
        <v>96</v>
      </c>
      <c r="L34" s="6" t="s">
        <v>25</v>
      </c>
      <c r="M34" s="7" t="s">
        <v>97</v>
      </c>
      <c r="N34" s="6" t="s">
        <v>101</v>
      </c>
      <c r="O34" s="8" t="s">
        <v>56</v>
      </c>
      <c r="P34" s="16" t="s">
        <v>215</v>
      </c>
      <c r="Q34" s="1" t="s">
        <v>452</v>
      </c>
      <c r="R34" s="7" t="s">
        <v>108</v>
      </c>
      <c r="S34" s="6" t="s">
        <v>154</v>
      </c>
      <c r="T34" s="23">
        <v>12173</v>
      </c>
      <c r="U34" s="23">
        <v>14238</v>
      </c>
      <c r="V34" s="23">
        <v>14238</v>
      </c>
      <c r="W34" s="23">
        <v>14238</v>
      </c>
      <c r="X34" s="23">
        <v>14238</v>
      </c>
      <c r="Y34" s="23">
        <v>14238</v>
      </c>
      <c r="Z34" s="23">
        <v>14238</v>
      </c>
      <c r="AA34" s="24">
        <v>1</v>
      </c>
      <c r="AB34" s="24">
        <v>1</v>
      </c>
      <c r="AC34" s="1" t="s">
        <v>30</v>
      </c>
      <c r="AD34" s="1" t="s">
        <v>312</v>
      </c>
    </row>
    <row r="35" spans="1:30" ht="225" customHeight="1" x14ac:dyDescent="0.2">
      <c r="A35" s="1">
        <v>27</v>
      </c>
      <c r="B35" s="12" t="s">
        <v>155</v>
      </c>
      <c r="C35" s="6" t="s">
        <v>76</v>
      </c>
      <c r="D35" s="6" t="s">
        <v>77</v>
      </c>
      <c r="E35" s="6" t="s">
        <v>453</v>
      </c>
      <c r="F35" s="6" t="s">
        <v>454</v>
      </c>
      <c r="G35" s="13">
        <v>43288</v>
      </c>
      <c r="H35" s="13">
        <v>43288</v>
      </c>
      <c r="I35" s="15" t="s">
        <v>90</v>
      </c>
      <c r="J35" s="13" t="s">
        <v>455</v>
      </c>
      <c r="K35" s="15" t="s">
        <v>456</v>
      </c>
      <c r="L35" s="6" t="s">
        <v>54</v>
      </c>
      <c r="M35" s="7" t="s">
        <v>98</v>
      </c>
      <c r="N35" s="6" t="s">
        <v>101</v>
      </c>
      <c r="O35" s="8" t="s">
        <v>56</v>
      </c>
      <c r="P35" s="16" t="s">
        <v>215</v>
      </c>
      <c r="Q35" s="8" t="s">
        <v>457</v>
      </c>
      <c r="R35" s="8" t="s">
        <v>109</v>
      </c>
      <c r="S35" s="6" t="s">
        <v>156</v>
      </c>
      <c r="T35" s="44">
        <v>98</v>
      </c>
      <c r="U35" s="44">
        <v>92</v>
      </c>
      <c r="V35" s="43">
        <v>300</v>
      </c>
      <c r="W35" s="43">
        <v>440</v>
      </c>
      <c r="X35" s="43">
        <v>400</v>
      </c>
      <c r="Y35" s="43">
        <v>360</v>
      </c>
      <c r="Z35" s="43">
        <v>360</v>
      </c>
      <c r="AA35" s="43">
        <v>1</v>
      </c>
      <c r="AB35" s="43">
        <v>1</v>
      </c>
      <c r="AC35" s="1">
        <v>7562</v>
      </c>
      <c r="AD35" s="1" t="s">
        <v>371</v>
      </c>
    </row>
    <row r="36" spans="1:30" ht="184.5" customHeight="1" x14ac:dyDescent="0.2">
      <c r="A36" s="1">
        <v>28</v>
      </c>
      <c r="B36" s="12" t="s">
        <v>157</v>
      </c>
      <c r="C36" s="6" t="s">
        <v>78</v>
      </c>
      <c r="D36" s="6" t="s">
        <v>171</v>
      </c>
      <c r="E36" s="14" t="s">
        <v>223</v>
      </c>
      <c r="F36" s="6" t="s">
        <v>89</v>
      </c>
      <c r="G36" s="13">
        <v>43648</v>
      </c>
      <c r="H36" s="13">
        <v>43466</v>
      </c>
      <c r="I36" s="6" t="s">
        <v>178</v>
      </c>
      <c r="J36" s="13" t="s">
        <v>179</v>
      </c>
      <c r="K36" s="15" t="s">
        <v>224</v>
      </c>
      <c r="L36" s="6" t="s">
        <v>53</v>
      </c>
      <c r="M36" s="6" t="s">
        <v>367</v>
      </c>
      <c r="N36" s="6" t="s">
        <v>101</v>
      </c>
      <c r="O36" s="8" t="s">
        <v>56</v>
      </c>
      <c r="P36" s="16" t="s">
        <v>215</v>
      </c>
      <c r="Q36" s="14" t="s">
        <v>368</v>
      </c>
      <c r="R36" s="8" t="s">
        <v>30</v>
      </c>
      <c r="S36" s="9" t="s">
        <v>149</v>
      </c>
      <c r="T36" s="7">
        <v>6001</v>
      </c>
      <c r="U36" s="7">
        <v>6001</v>
      </c>
      <c r="V36" s="7">
        <v>6001</v>
      </c>
      <c r="W36" s="7">
        <v>6001</v>
      </c>
      <c r="X36" s="7">
        <v>6001</v>
      </c>
      <c r="Y36" s="7">
        <v>6001</v>
      </c>
      <c r="Z36" s="7">
        <v>6001</v>
      </c>
      <c r="AA36" s="7">
        <v>1</v>
      </c>
      <c r="AB36" s="7">
        <v>1</v>
      </c>
      <c r="AC36" s="6" t="s">
        <v>30</v>
      </c>
      <c r="AD36" s="1" t="s">
        <v>369</v>
      </c>
    </row>
    <row r="37" spans="1:30" ht="372" customHeight="1" x14ac:dyDescent="0.2">
      <c r="A37" s="1">
        <v>29</v>
      </c>
      <c r="B37" s="12" t="s">
        <v>158</v>
      </c>
      <c r="C37" s="6" t="s">
        <v>21</v>
      </c>
      <c r="D37" s="6" t="s">
        <v>113</v>
      </c>
      <c r="E37" s="14" t="s">
        <v>214</v>
      </c>
      <c r="F37" s="6" t="s">
        <v>119</v>
      </c>
      <c r="G37" s="13">
        <v>37987</v>
      </c>
      <c r="H37" s="13">
        <v>37987</v>
      </c>
      <c r="I37" s="15" t="s">
        <v>300</v>
      </c>
      <c r="J37" s="13">
        <v>45658</v>
      </c>
      <c r="K37" s="15" t="s">
        <v>225</v>
      </c>
      <c r="L37" s="6" t="s">
        <v>54</v>
      </c>
      <c r="M37" s="7" t="s">
        <v>98</v>
      </c>
      <c r="N37" s="6" t="s">
        <v>125</v>
      </c>
      <c r="O37" s="6" t="s">
        <v>226</v>
      </c>
      <c r="P37" s="39" t="s">
        <v>227</v>
      </c>
      <c r="Q37" s="6" t="s">
        <v>126</v>
      </c>
      <c r="R37" s="6" t="s">
        <v>103</v>
      </c>
      <c r="S37" s="18" t="s">
        <v>315</v>
      </c>
      <c r="T37" s="44">
        <v>118607</v>
      </c>
      <c r="U37" s="44">
        <v>26405</v>
      </c>
      <c r="V37" s="44">
        <v>35600</v>
      </c>
      <c r="W37" s="43" t="s">
        <v>110</v>
      </c>
      <c r="X37" s="43" t="s">
        <v>110</v>
      </c>
      <c r="Y37" s="43" t="s">
        <v>110</v>
      </c>
      <c r="Z37" s="43" t="s">
        <v>110</v>
      </c>
      <c r="AA37" s="44">
        <v>8</v>
      </c>
      <c r="AB37" s="44">
        <v>4</v>
      </c>
      <c r="AC37" s="8">
        <v>-7611286</v>
      </c>
      <c r="AD37" s="1" t="s">
        <v>377</v>
      </c>
    </row>
    <row r="38" spans="1:30" ht="281.25" customHeight="1" x14ac:dyDescent="0.2">
      <c r="A38" s="1">
        <v>30</v>
      </c>
      <c r="B38" s="12" t="s">
        <v>159</v>
      </c>
      <c r="C38" s="6" t="s">
        <v>66</v>
      </c>
      <c r="D38" s="6" t="s">
        <v>114</v>
      </c>
      <c r="E38" s="6" t="s">
        <v>228</v>
      </c>
      <c r="F38" s="6" t="s">
        <v>444</v>
      </c>
      <c r="G38" s="13">
        <v>42551</v>
      </c>
      <c r="H38" s="13">
        <v>42551</v>
      </c>
      <c r="I38" s="15" t="s">
        <v>313</v>
      </c>
      <c r="J38" s="15" t="s">
        <v>314</v>
      </c>
      <c r="K38" s="15" t="s">
        <v>229</v>
      </c>
      <c r="L38" s="6" t="s">
        <v>54</v>
      </c>
      <c r="M38" s="7" t="s">
        <v>98</v>
      </c>
      <c r="N38" s="6" t="s">
        <v>125</v>
      </c>
      <c r="O38" s="6" t="s">
        <v>233</v>
      </c>
      <c r="P38" s="39" t="s">
        <v>227</v>
      </c>
      <c r="Q38" s="6" t="s">
        <v>104</v>
      </c>
      <c r="R38" s="6" t="s">
        <v>105</v>
      </c>
      <c r="S38" s="18" t="s">
        <v>315</v>
      </c>
      <c r="T38" s="44">
        <v>0</v>
      </c>
      <c r="U38" s="44">
        <v>0</v>
      </c>
      <c r="V38" s="44">
        <v>0</v>
      </c>
      <c r="W38" s="44">
        <v>0</v>
      </c>
      <c r="X38" s="44">
        <v>0</v>
      </c>
      <c r="Y38" s="44">
        <v>0</v>
      </c>
      <c r="Z38" s="44">
        <v>0</v>
      </c>
      <c r="AA38" s="44">
        <v>0</v>
      </c>
      <c r="AB38" s="44">
        <v>0</v>
      </c>
      <c r="AC38" s="6" t="s">
        <v>112</v>
      </c>
      <c r="AD38" s="1" t="s">
        <v>370</v>
      </c>
    </row>
    <row r="39" spans="1:30" ht="246" customHeight="1" x14ac:dyDescent="0.2">
      <c r="A39" s="1">
        <v>31</v>
      </c>
      <c r="B39" s="12" t="s">
        <v>169</v>
      </c>
      <c r="C39" s="6" t="s">
        <v>275</v>
      </c>
      <c r="D39" s="6" t="s">
        <v>274</v>
      </c>
      <c r="E39" s="6" t="s">
        <v>237</v>
      </c>
      <c r="F39" s="6" t="s">
        <v>276</v>
      </c>
      <c r="G39" s="13">
        <v>43748</v>
      </c>
      <c r="H39" s="13">
        <v>43466</v>
      </c>
      <c r="I39" s="15" t="s">
        <v>316</v>
      </c>
      <c r="J39" s="13">
        <v>46753</v>
      </c>
      <c r="K39" s="15" t="s">
        <v>238</v>
      </c>
      <c r="L39" s="6" t="s">
        <v>54</v>
      </c>
      <c r="M39" s="7" t="s">
        <v>458</v>
      </c>
      <c r="N39" s="6" t="s">
        <v>125</v>
      </c>
      <c r="O39" s="8" t="s">
        <v>168</v>
      </c>
      <c r="P39" s="45" t="s">
        <v>239</v>
      </c>
      <c r="Q39" s="6" t="s">
        <v>240</v>
      </c>
      <c r="R39" s="21" t="s">
        <v>317</v>
      </c>
      <c r="S39" s="18" t="s">
        <v>315</v>
      </c>
      <c r="T39" s="44">
        <v>2760918</v>
      </c>
      <c r="U39" s="44">
        <v>4583213</v>
      </c>
      <c r="V39" s="44">
        <v>4500000</v>
      </c>
      <c r="W39" s="44">
        <v>4500000</v>
      </c>
      <c r="X39" s="44">
        <v>4500000</v>
      </c>
      <c r="Y39" s="44">
        <v>4500000</v>
      </c>
      <c r="Z39" s="43" t="s">
        <v>110</v>
      </c>
      <c r="AA39" s="44">
        <v>31</v>
      </c>
      <c r="AB39" s="44">
        <v>40</v>
      </c>
      <c r="AC39" s="7">
        <v>1113550</v>
      </c>
      <c r="AD39" s="1" t="s">
        <v>379</v>
      </c>
    </row>
    <row r="40" spans="1:30" ht="156" customHeight="1" x14ac:dyDescent="0.2">
      <c r="A40" s="1">
        <v>32</v>
      </c>
      <c r="B40" s="12" t="s">
        <v>160</v>
      </c>
      <c r="C40" s="6" t="s">
        <v>115</v>
      </c>
      <c r="D40" s="6" t="s">
        <v>116</v>
      </c>
      <c r="E40" s="6" t="s">
        <v>230</v>
      </c>
      <c r="F40" s="6" t="s">
        <v>120</v>
      </c>
      <c r="G40" s="13">
        <v>43411</v>
      </c>
      <c r="H40" s="13">
        <v>43101</v>
      </c>
      <c r="I40" s="15" t="s">
        <v>318</v>
      </c>
      <c r="J40" s="13">
        <v>47119</v>
      </c>
      <c r="K40" s="6" t="s">
        <v>122</v>
      </c>
      <c r="L40" s="6" t="s">
        <v>54</v>
      </c>
      <c r="M40" s="7" t="s">
        <v>98</v>
      </c>
      <c r="N40" s="6" t="s">
        <v>125</v>
      </c>
      <c r="O40" s="6" t="s">
        <v>233</v>
      </c>
      <c r="P40" s="39" t="s">
        <v>231</v>
      </c>
      <c r="Q40" s="6" t="s">
        <v>104</v>
      </c>
      <c r="R40" s="6" t="s">
        <v>127</v>
      </c>
      <c r="S40" s="18" t="s">
        <v>315</v>
      </c>
      <c r="T40" s="44">
        <v>0</v>
      </c>
      <c r="U40" s="44">
        <v>0</v>
      </c>
      <c r="V40" s="44">
        <v>0</v>
      </c>
      <c r="W40" s="43">
        <v>133400</v>
      </c>
      <c r="X40" s="43">
        <v>3458200</v>
      </c>
      <c r="Y40" s="43">
        <v>3500600</v>
      </c>
      <c r="Z40" s="43">
        <v>3500600</v>
      </c>
      <c r="AA40" s="44">
        <v>0</v>
      </c>
      <c r="AB40" s="44">
        <v>0</v>
      </c>
      <c r="AC40" s="6" t="s">
        <v>112</v>
      </c>
      <c r="AD40" s="1" t="s">
        <v>427</v>
      </c>
    </row>
    <row r="41" spans="1:30" ht="195.75" customHeight="1" x14ac:dyDescent="0.2">
      <c r="A41" s="1">
        <v>33</v>
      </c>
      <c r="B41" s="12" t="s">
        <v>161</v>
      </c>
      <c r="C41" s="6" t="s">
        <v>117</v>
      </c>
      <c r="D41" s="6" t="s">
        <v>167</v>
      </c>
      <c r="E41" s="6" t="s">
        <v>460</v>
      </c>
      <c r="F41" s="6" t="s">
        <v>461</v>
      </c>
      <c r="G41" s="13">
        <v>42706</v>
      </c>
      <c r="H41" s="13">
        <v>42370</v>
      </c>
      <c r="I41" s="6" t="s">
        <v>365</v>
      </c>
      <c r="J41" s="13">
        <v>45658</v>
      </c>
      <c r="K41" s="6" t="s">
        <v>232</v>
      </c>
      <c r="L41" s="6" t="s">
        <v>54</v>
      </c>
      <c r="M41" s="6" t="s">
        <v>93</v>
      </c>
      <c r="N41" s="6" t="s">
        <v>125</v>
      </c>
      <c r="O41" s="6" t="s">
        <v>233</v>
      </c>
      <c r="P41" s="39" t="s">
        <v>227</v>
      </c>
      <c r="Q41" s="6" t="s">
        <v>106</v>
      </c>
      <c r="R41" s="6" t="s">
        <v>105</v>
      </c>
      <c r="S41" s="18" t="s">
        <v>315</v>
      </c>
      <c r="T41" s="44">
        <v>104751</v>
      </c>
      <c r="U41" s="44">
        <v>153686</v>
      </c>
      <c r="V41" s="44">
        <v>200000</v>
      </c>
      <c r="W41" s="38" t="s">
        <v>110</v>
      </c>
      <c r="X41" s="38" t="s">
        <v>110</v>
      </c>
      <c r="Y41" s="38" t="s">
        <v>110</v>
      </c>
      <c r="Z41" s="38" t="s">
        <v>110</v>
      </c>
      <c r="AA41" s="44">
        <v>6</v>
      </c>
      <c r="AB41" s="44">
        <v>9</v>
      </c>
      <c r="AC41" s="1">
        <v>763219</v>
      </c>
      <c r="AD41" s="1" t="s">
        <v>462</v>
      </c>
    </row>
    <row r="42" spans="1:30" ht="146.25" customHeight="1" x14ac:dyDescent="0.2">
      <c r="A42" s="1">
        <v>34</v>
      </c>
      <c r="B42" s="12" t="s">
        <v>162</v>
      </c>
      <c r="C42" s="6" t="s">
        <v>21</v>
      </c>
      <c r="D42" s="6" t="s">
        <v>118</v>
      </c>
      <c r="E42" s="6" t="s">
        <v>459</v>
      </c>
      <c r="F42" s="6" t="s">
        <v>121</v>
      </c>
      <c r="G42" s="13">
        <v>37987</v>
      </c>
      <c r="H42" s="13">
        <v>37987</v>
      </c>
      <c r="I42" s="15" t="s">
        <v>463</v>
      </c>
      <c r="J42" s="13">
        <v>45658</v>
      </c>
      <c r="K42" s="6" t="s">
        <v>123</v>
      </c>
      <c r="L42" s="6" t="s">
        <v>234</v>
      </c>
      <c r="M42" s="7" t="s">
        <v>124</v>
      </c>
      <c r="N42" s="6" t="s">
        <v>125</v>
      </c>
      <c r="O42" s="6" t="s">
        <v>233</v>
      </c>
      <c r="P42" s="39" t="s">
        <v>227</v>
      </c>
      <c r="Q42" s="1"/>
      <c r="R42" s="7"/>
      <c r="S42" s="6" t="s">
        <v>128</v>
      </c>
      <c r="T42" s="38">
        <v>16392</v>
      </c>
      <c r="U42" s="38">
        <f>4553+8718+3558+3281+181</f>
        <v>20291</v>
      </c>
      <c r="V42" s="38">
        <v>20291</v>
      </c>
      <c r="W42" s="38" t="s">
        <v>110</v>
      </c>
      <c r="X42" s="38" t="s">
        <v>110</v>
      </c>
      <c r="Y42" s="38" t="s">
        <v>110</v>
      </c>
      <c r="Z42" s="38" t="s">
        <v>110</v>
      </c>
      <c r="AA42" s="38">
        <v>103</v>
      </c>
      <c r="AB42" s="38">
        <f>26+48+11+6+5</f>
        <v>96</v>
      </c>
      <c r="AC42" s="40" t="s">
        <v>28</v>
      </c>
      <c r="AD42" s="1" t="s">
        <v>467</v>
      </c>
    </row>
    <row r="43" spans="1:30" ht="183.75" customHeight="1" x14ac:dyDescent="0.2">
      <c r="A43" s="1" t="s">
        <v>477</v>
      </c>
      <c r="B43" s="12" t="s">
        <v>162</v>
      </c>
      <c r="C43" s="6" t="s">
        <v>21</v>
      </c>
      <c r="D43" s="6" t="s">
        <v>118</v>
      </c>
      <c r="E43" s="6" t="s">
        <v>221</v>
      </c>
      <c r="F43" s="6" t="s">
        <v>242</v>
      </c>
      <c r="G43" s="13">
        <v>37987</v>
      </c>
      <c r="H43" s="13">
        <v>37987</v>
      </c>
      <c r="I43" s="15" t="s">
        <v>463</v>
      </c>
      <c r="J43" s="13">
        <v>45658</v>
      </c>
      <c r="K43" s="6" t="s">
        <v>243</v>
      </c>
      <c r="L43" s="6" t="s">
        <v>234</v>
      </c>
      <c r="M43" s="7" t="s">
        <v>124</v>
      </c>
      <c r="N43" s="6" t="s">
        <v>125</v>
      </c>
      <c r="O43" s="6" t="s">
        <v>233</v>
      </c>
      <c r="P43" s="39" t="s">
        <v>227</v>
      </c>
      <c r="Q43" s="1" t="s">
        <v>129</v>
      </c>
      <c r="R43" s="24">
        <v>86</v>
      </c>
      <c r="S43" s="1" t="s">
        <v>464</v>
      </c>
      <c r="T43" s="38">
        <v>5908</v>
      </c>
      <c r="U43" s="38">
        <v>4553</v>
      </c>
      <c r="V43" s="38">
        <v>4553</v>
      </c>
      <c r="W43" s="38" t="s">
        <v>110</v>
      </c>
      <c r="X43" s="38" t="s">
        <v>110</v>
      </c>
      <c r="Y43" s="38" t="s">
        <v>110</v>
      </c>
      <c r="Z43" s="38" t="s">
        <v>110</v>
      </c>
      <c r="AA43" s="1">
        <v>29</v>
      </c>
      <c r="AB43" s="1">
        <v>26</v>
      </c>
      <c r="AC43" s="40" t="s">
        <v>28</v>
      </c>
      <c r="AD43" s="1" t="s">
        <v>465</v>
      </c>
    </row>
    <row r="44" spans="1:30" ht="249" customHeight="1" x14ac:dyDescent="0.2">
      <c r="A44" s="1" t="s">
        <v>478</v>
      </c>
      <c r="B44" s="12" t="s">
        <v>162</v>
      </c>
      <c r="C44" s="6" t="s">
        <v>21</v>
      </c>
      <c r="D44" s="6" t="s">
        <v>118</v>
      </c>
      <c r="E44" s="6" t="s">
        <v>221</v>
      </c>
      <c r="F44" s="6" t="s">
        <v>244</v>
      </c>
      <c r="G44" s="13">
        <v>37987</v>
      </c>
      <c r="H44" s="13">
        <v>37987</v>
      </c>
      <c r="I44" s="15" t="s">
        <v>463</v>
      </c>
      <c r="J44" s="13">
        <v>45658</v>
      </c>
      <c r="K44" s="6" t="s">
        <v>245</v>
      </c>
      <c r="L44" s="6" t="s">
        <v>234</v>
      </c>
      <c r="M44" s="7" t="s">
        <v>319</v>
      </c>
      <c r="N44" s="6" t="s">
        <v>125</v>
      </c>
      <c r="O44" s="6" t="s">
        <v>233</v>
      </c>
      <c r="P44" s="39" t="s">
        <v>227</v>
      </c>
      <c r="Q44" s="1" t="s">
        <v>246</v>
      </c>
      <c r="R44" s="7" t="s">
        <v>130</v>
      </c>
      <c r="S44" s="6" t="s">
        <v>163</v>
      </c>
      <c r="T44" s="23" t="s">
        <v>372</v>
      </c>
      <c r="U44" s="23" t="s">
        <v>376</v>
      </c>
      <c r="V44" s="23" t="s">
        <v>428</v>
      </c>
      <c r="W44" s="38" t="s">
        <v>110</v>
      </c>
      <c r="X44" s="38" t="s">
        <v>110</v>
      </c>
      <c r="Y44" s="38" t="s">
        <v>110</v>
      </c>
      <c r="Z44" s="38" t="s">
        <v>110</v>
      </c>
      <c r="AA44" s="1" t="s">
        <v>373</v>
      </c>
      <c r="AB44" s="1" t="s">
        <v>374</v>
      </c>
      <c r="AC44" s="1" t="s">
        <v>30</v>
      </c>
      <c r="AD44" s="1" t="s">
        <v>375</v>
      </c>
    </row>
    <row r="45" spans="1:30" ht="173.25" customHeight="1" x14ac:dyDescent="0.2">
      <c r="A45" s="1" t="s">
        <v>479</v>
      </c>
      <c r="B45" s="12" t="s">
        <v>162</v>
      </c>
      <c r="C45" s="6" t="s">
        <v>21</v>
      </c>
      <c r="D45" s="6" t="s">
        <v>118</v>
      </c>
      <c r="E45" s="6" t="s">
        <v>221</v>
      </c>
      <c r="F45" s="6" t="s">
        <v>247</v>
      </c>
      <c r="G45" s="13">
        <v>37987</v>
      </c>
      <c r="H45" s="13">
        <v>37987</v>
      </c>
      <c r="I45" s="15" t="s">
        <v>463</v>
      </c>
      <c r="J45" s="13">
        <v>45658</v>
      </c>
      <c r="K45" s="6" t="s">
        <v>248</v>
      </c>
      <c r="L45" s="6" t="s">
        <v>234</v>
      </c>
      <c r="M45" s="7" t="s">
        <v>124</v>
      </c>
      <c r="N45" s="6" t="s">
        <v>125</v>
      </c>
      <c r="O45" s="6" t="s">
        <v>233</v>
      </c>
      <c r="P45" s="39" t="s">
        <v>227</v>
      </c>
      <c r="Q45" s="1" t="s">
        <v>452</v>
      </c>
      <c r="R45" s="7" t="s">
        <v>131</v>
      </c>
      <c r="S45" s="6" t="s">
        <v>154</v>
      </c>
      <c r="T45" s="23" t="s">
        <v>424</v>
      </c>
      <c r="U45" s="23" t="s">
        <v>425</v>
      </c>
      <c r="V45" s="23" t="s">
        <v>426</v>
      </c>
      <c r="W45" s="38" t="s">
        <v>110</v>
      </c>
      <c r="X45" s="38" t="s">
        <v>110</v>
      </c>
      <c r="Y45" s="38" t="s">
        <v>110</v>
      </c>
      <c r="Z45" s="38" t="s">
        <v>110</v>
      </c>
      <c r="AA45" s="1">
        <v>13</v>
      </c>
      <c r="AB45" s="1">
        <v>11</v>
      </c>
      <c r="AC45" s="1" t="s">
        <v>30</v>
      </c>
      <c r="AD45" s="1" t="s">
        <v>466</v>
      </c>
    </row>
    <row r="46" spans="1:30" ht="145.5" customHeight="1" x14ac:dyDescent="0.2">
      <c r="A46" s="1" t="s">
        <v>480</v>
      </c>
      <c r="B46" s="12" t="s">
        <v>162</v>
      </c>
      <c r="C46" s="6" t="s">
        <v>21</v>
      </c>
      <c r="D46" s="6" t="s">
        <v>118</v>
      </c>
      <c r="E46" s="6" t="s">
        <v>221</v>
      </c>
      <c r="F46" s="6" t="s">
        <v>249</v>
      </c>
      <c r="G46" s="13">
        <v>37987</v>
      </c>
      <c r="H46" s="13">
        <v>37987</v>
      </c>
      <c r="I46" s="15" t="s">
        <v>463</v>
      </c>
      <c r="J46" s="13">
        <v>45658</v>
      </c>
      <c r="K46" s="6" t="s">
        <v>250</v>
      </c>
      <c r="L46" s="6" t="s">
        <v>234</v>
      </c>
      <c r="M46" s="7" t="s">
        <v>124</v>
      </c>
      <c r="N46" s="6" t="s">
        <v>125</v>
      </c>
      <c r="O46" s="6" t="s">
        <v>233</v>
      </c>
      <c r="P46" s="39" t="s">
        <v>227</v>
      </c>
      <c r="Q46" s="1" t="s">
        <v>320</v>
      </c>
      <c r="R46" s="7" t="s">
        <v>132</v>
      </c>
      <c r="S46" s="6" t="s">
        <v>164</v>
      </c>
      <c r="T46" s="23" t="s">
        <v>429</v>
      </c>
      <c r="U46" s="23" t="s">
        <v>430</v>
      </c>
      <c r="V46" s="23">
        <v>3281</v>
      </c>
      <c r="W46" s="38" t="s">
        <v>110</v>
      </c>
      <c r="X46" s="38" t="s">
        <v>110</v>
      </c>
      <c r="Y46" s="38" t="s">
        <v>110</v>
      </c>
      <c r="Z46" s="38" t="s">
        <v>110</v>
      </c>
      <c r="AA46" s="23" t="s">
        <v>431</v>
      </c>
      <c r="AB46" s="23" t="s">
        <v>432</v>
      </c>
      <c r="AC46" s="1" t="s">
        <v>30</v>
      </c>
      <c r="AD46" s="1" t="s">
        <v>433</v>
      </c>
    </row>
    <row r="47" spans="1:30" ht="153" customHeight="1" x14ac:dyDescent="0.2">
      <c r="A47" s="1" t="s">
        <v>481</v>
      </c>
      <c r="B47" s="12" t="s">
        <v>162</v>
      </c>
      <c r="C47" s="6" t="s">
        <v>21</v>
      </c>
      <c r="D47" s="6" t="s">
        <v>118</v>
      </c>
      <c r="E47" s="6" t="s">
        <v>221</v>
      </c>
      <c r="F47" s="6" t="s">
        <v>251</v>
      </c>
      <c r="G47" s="13">
        <v>37987</v>
      </c>
      <c r="H47" s="13">
        <v>37987</v>
      </c>
      <c r="I47" s="15" t="s">
        <v>463</v>
      </c>
      <c r="J47" s="13">
        <v>45658</v>
      </c>
      <c r="K47" s="6" t="s">
        <v>252</v>
      </c>
      <c r="L47" s="6" t="s">
        <v>234</v>
      </c>
      <c r="M47" s="7" t="s">
        <v>321</v>
      </c>
      <c r="N47" s="6" t="s">
        <v>125</v>
      </c>
      <c r="O47" s="6" t="s">
        <v>233</v>
      </c>
      <c r="P47" s="39" t="s">
        <v>227</v>
      </c>
      <c r="Q47" s="1" t="s">
        <v>322</v>
      </c>
      <c r="R47" s="7" t="s">
        <v>30</v>
      </c>
      <c r="S47" s="6" t="s">
        <v>165</v>
      </c>
      <c r="T47" s="23">
        <v>180</v>
      </c>
      <c r="U47" s="23">
        <v>181</v>
      </c>
      <c r="V47" s="23">
        <v>181</v>
      </c>
      <c r="W47" s="38" t="s">
        <v>110</v>
      </c>
      <c r="X47" s="38" t="s">
        <v>110</v>
      </c>
      <c r="Y47" s="38" t="s">
        <v>110</v>
      </c>
      <c r="Z47" s="38" t="s">
        <v>110</v>
      </c>
      <c r="AA47" s="23">
        <v>5</v>
      </c>
      <c r="AB47" s="23">
        <v>5</v>
      </c>
      <c r="AC47" s="1" t="s">
        <v>30</v>
      </c>
      <c r="AD47" s="1" t="s">
        <v>468</v>
      </c>
    </row>
    <row r="48" spans="1:30" ht="212.25" customHeight="1" x14ac:dyDescent="0.2">
      <c r="A48" s="1">
        <v>35</v>
      </c>
      <c r="B48" s="12" t="s">
        <v>166</v>
      </c>
      <c r="C48" s="6" t="s">
        <v>76</v>
      </c>
      <c r="D48" s="6" t="s">
        <v>133</v>
      </c>
      <c r="E48" s="6" t="s">
        <v>453</v>
      </c>
      <c r="F48" s="6" t="s">
        <v>454</v>
      </c>
      <c r="G48" s="13">
        <v>43288</v>
      </c>
      <c r="H48" s="13">
        <v>43288</v>
      </c>
      <c r="I48" s="47" t="s">
        <v>90</v>
      </c>
      <c r="J48" s="13" t="s">
        <v>455</v>
      </c>
      <c r="K48" s="15" t="s">
        <v>469</v>
      </c>
      <c r="L48" s="6" t="s">
        <v>54</v>
      </c>
      <c r="M48" s="6" t="s">
        <v>323</v>
      </c>
      <c r="N48" s="6" t="s">
        <v>125</v>
      </c>
      <c r="O48" s="15" t="s">
        <v>233</v>
      </c>
      <c r="P48" s="15" t="s">
        <v>236</v>
      </c>
      <c r="Q48" s="6" t="s">
        <v>457</v>
      </c>
      <c r="R48" s="21" t="s">
        <v>109</v>
      </c>
      <c r="S48" s="18" t="s">
        <v>324</v>
      </c>
      <c r="T48" s="27">
        <v>2490</v>
      </c>
      <c r="U48" s="27">
        <v>2900</v>
      </c>
      <c r="V48" s="27">
        <v>1730</v>
      </c>
      <c r="W48" s="27">
        <v>2610</v>
      </c>
      <c r="X48" s="27">
        <v>1500</v>
      </c>
      <c r="Y48" s="27">
        <v>1500</v>
      </c>
      <c r="Z48" s="27">
        <v>1500</v>
      </c>
      <c r="AA48" s="44">
        <v>1</v>
      </c>
      <c r="AB48" s="44">
        <v>1</v>
      </c>
      <c r="AC48" s="1">
        <v>7562</v>
      </c>
      <c r="AD48" s="1" t="s">
        <v>371</v>
      </c>
    </row>
    <row r="49" spans="1:30" ht="168.75" customHeight="1" x14ac:dyDescent="0.2">
      <c r="A49" s="1">
        <v>36</v>
      </c>
      <c r="B49" s="17" t="s">
        <v>255</v>
      </c>
      <c r="C49" s="18" t="s">
        <v>258</v>
      </c>
      <c r="D49" s="28" t="s">
        <v>259</v>
      </c>
      <c r="E49" s="28" t="s">
        <v>264</v>
      </c>
      <c r="F49" s="14" t="s">
        <v>265</v>
      </c>
      <c r="G49" s="13">
        <v>44475</v>
      </c>
      <c r="H49" s="13">
        <v>44197</v>
      </c>
      <c r="I49" s="15" t="s">
        <v>325</v>
      </c>
      <c r="J49" s="48">
        <v>46023</v>
      </c>
      <c r="K49" s="15" t="s">
        <v>269</v>
      </c>
      <c r="L49" s="19" t="s">
        <v>54</v>
      </c>
      <c r="M49" s="7" t="s">
        <v>272</v>
      </c>
      <c r="N49" s="14" t="s">
        <v>26</v>
      </c>
      <c r="O49" s="29" t="s">
        <v>56</v>
      </c>
      <c r="P49" s="20" t="s">
        <v>198</v>
      </c>
      <c r="Q49" s="14" t="s">
        <v>273</v>
      </c>
      <c r="R49" s="21"/>
      <c r="S49" s="18" t="s">
        <v>204</v>
      </c>
      <c r="T49" s="27">
        <f>1807+273</f>
        <v>2080</v>
      </c>
      <c r="U49" s="27">
        <f>2859+358</f>
        <v>3217</v>
      </c>
      <c r="V49" s="27">
        <v>3200</v>
      </c>
      <c r="W49" s="27">
        <v>3200</v>
      </c>
      <c r="X49" s="27" t="s">
        <v>110</v>
      </c>
      <c r="Y49" s="27" t="s">
        <v>110</v>
      </c>
      <c r="Z49" s="27" t="s">
        <v>110</v>
      </c>
      <c r="AA49" s="27">
        <f>595+13</f>
        <v>608</v>
      </c>
      <c r="AB49" s="28">
        <f>826+39</f>
        <v>865</v>
      </c>
      <c r="AC49" s="1"/>
      <c r="AD49" s="28" t="s">
        <v>470</v>
      </c>
    </row>
    <row r="50" spans="1:30" ht="178.5" customHeight="1" x14ac:dyDescent="0.2">
      <c r="A50" s="1">
        <v>37</v>
      </c>
      <c r="B50" s="17" t="s">
        <v>256</v>
      </c>
      <c r="C50" s="18" t="s">
        <v>260</v>
      </c>
      <c r="D50" s="28" t="s">
        <v>261</v>
      </c>
      <c r="E50" s="28" t="s">
        <v>266</v>
      </c>
      <c r="F50" s="14" t="s">
        <v>267</v>
      </c>
      <c r="G50" s="13">
        <v>44475</v>
      </c>
      <c r="H50" s="13">
        <v>44197</v>
      </c>
      <c r="I50" s="15" t="s">
        <v>326</v>
      </c>
      <c r="J50" s="48" t="s">
        <v>179</v>
      </c>
      <c r="K50" s="15" t="s">
        <v>270</v>
      </c>
      <c r="L50" s="19" t="s">
        <v>53</v>
      </c>
      <c r="M50" s="6" t="s">
        <v>367</v>
      </c>
      <c r="N50" s="14" t="s">
        <v>26</v>
      </c>
      <c r="O50" s="29" t="s">
        <v>56</v>
      </c>
      <c r="P50" s="20" t="s">
        <v>198</v>
      </c>
      <c r="Q50" s="14" t="s">
        <v>368</v>
      </c>
      <c r="R50" s="21"/>
      <c r="S50" s="18" t="s">
        <v>29</v>
      </c>
      <c r="T50" s="27">
        <v>346</v>
      </c>
      <c r="U50" s="27">
        <f>443</f>
        <v>443</v>
      </c>
      <c r="V50" s="27">
        <v>443</v>
      </c>
      <c r="W50" s="27">
        <v>443</v>
      </c>
      <c r="X50" s="27">
        <v>443</v>
      </c>
      <c r="Y50" s="27">
        <v>443</v>
      </c>
      <c r="Z50" s="27">
        <v>443</v>
      </c>
      <c r="AA50" s="27">
        <v>75</v>
      </c>
      <c r="AB50" s="28">
        <f>94</f>
        <v>94</v>
      </c>
      <c r="AC50" s="1"/>
      <c r="AD50" s="1" t="s">
        <v>369</v>
      </c>
    </row>
    <row r="51" spans="1:30" ht="178.5" customHeight="1" x14ac:dyDescent="0.2">
      <c r="A51" s="1">
        <v>38</v>
      </c>
      <c r="B51" s="17" t="s">
        <v>257</v>
      </c>
      <c r="C51" s="18" t="s">
        <v>262</v>
      </c>
      <c r="D51" s="28" t="s">
        <v>263</v>
      </c>
      <c r="E51" s="28" t="s">
        <v>266</v>
      </c>
      <c r="F51" s="14" t="s">
        <v>268</v>
      </c>
      <c r="G51" s="13">
        <v>44475</v>
      </c>
      <c r="H51" s="13">
        <v>44197</v>
      </c>
      <c r="I51" s="15" t="s">
        <v>327</v>
      </c>
      <c r="J51" s="48" t="s">
        <v>179</v>
      </c>
      <c r="K51" s="15" t="s">
        <v>271</v>
      </c>
      <c r="L51" s="19" t="s">
        <v>53</v>
      </c>
      <c r="M51" s="6" t="s">
        <v>367</v>
      </c>
      <c r="N51" s="14" t="s">
        <v>101</v>
      </c>
      <c r="O51" s="29" t="s">
        <v>56</v>
      </c>
      <c r="P51" s="20" t="s">
        <v>215</v>
      </c>
      <c r="Q51" s="14" t="s">
        <v>368</v>
      </c>
      <c r="R51" s="21"/>
      <c r="S51" s="18" t="s">
        <v>29</v>
      </c>
      <c r="T51" s="27">
        <v>3897</v>
      </c>
      <c r="U51" s="27">
        <v>4226</v>
      </c>
      <c r="V51" s="27">
        <v>4226</v>
      </c>
      <c r="W51" s="27">
        <v>4226</v>
      </c>
      <c r="X51" s="27">
        <v>4226</v>
      </c>
      <c r="Y51" s="27">
        <v>4226</v>
      </c>
      <c r="Z51" s="27">
        <v>4226</v>
      </c>
      <c r="AA51" s="27">
        <v>13</v>
      </c>
      <c r="AB51" s="28">
        <v>16</v>
      </c>
      <c r="AC51" s="1"/>
      <c r="AD51" s="1" t="s">
        <v>369</v>
      </c>
    </row>
    <row r="52" spans="1:30" ht="177.75" customHeight="1" x14ac:dyDescent="0.2">
      <c r="A52" s="1">
        <v>39</v>
      </c>
      <c r="B52" s="46" t="s">
        <v>277</v>
      </c>
      <c r="C52" s="18" t="s">
        <v>278</v>
      </c>
      <c r="D52" s="6" t="s">
        <v>279</v>
      </c>
      <c r="E52" s="28" t="s">
        <v>471</v>
      </c>
      <c r="F52" s="6" t="s">
        <v>472</v>
      </c>
      <c r="G52" s="13">
        <v>44762</v>
      </c>
      <c r="H52" s="13">
        <v>44562</v>
      </c>
      <c r="I52" s="15" t="s">
        <v>328</v>
      </c>
      <c r="J52" s="48">
        <v>45658</v>
      </c>
      <c r="K52" s="15" t="s">
        <v>280</v>
      </c>
      <c r="L52" s="19" t="s">
        <v>54</v>
      </c>
      <c r="M52" s="7" t="s">
        <v>329</v>
      </c>
      <c r="N52" s="14" t="s">
        <v>99</v>
      </c>
      <c r="O52" s="15" t="s">
        <v>233</v>
      </c>
      <c r="P52" s="49" t="s">
        <v>281</v>
      </c>
      <c r="Q52" s="14" t="s">
        <v>330</v>
      </c>
      <c r="R52" s="21" t="s">
        <v>134</v>
      </c>
      <c r="S52" s="18" t="s">
        <v>204</v>
      </c>
      <c r="T52" s="27">
        <v>22805</v>
      </c>
      <c r="U52" s="27">
        <v>60954</v>
      </c>
      <c r="V52" s="27">
        <v>60954</v>
      </c>
      <c r="W52" s="27" t="s">
        <v>110</v>
      </c>
      <c r="X52" s="27" t="s">
        <v>110</v>
      </c>
      <c r="Y52" s="27" t="s">
        <v>110</v>
      </c>
      <c r="Z52" s="27" t="s">
        <v>110</v>
      </c>
      <c r="AA52" s="27">
        <v>29</v>
      </c>
      <c r="AB52" s="27">
        <v>53</v>
      </c>
      <c r="AC52" s="1"/>
      <c r="AD52" s="28" t="s">
        <v>423</v>
      </c>
    </row>
    <row r="53" spans="1:30" ht="167.25" customHeight="1" x14ac:dyDescent="0.2">
      <c r="A53" s="1">
        <v>40</v>
      </c>
      <c r="B53" s="17" t="s">
        <v>282</v>
      </c>
      <c r="C53" s="18" t="s">
        <v>278</v>
      </c>
      <c r="D53" s="28" t="s">
        <v>283</v>
      </c>
      <c r="E53" s="28" t="s">
        <v>284</v>
      </c>
      <c r="F53" s="6" t="s">
        <v>235</v>
      </c>
      <c r="G53" s="13">
        <v>44762</v>
      </c>
      <c r="H53" s="13">
        <v>44562</v>
      </c>
      <c r="I53" s="15" t="s">
        <v>331</v>
      </c>
      <c r="J53" s="48">
        <v>45658</v>
      </c>
      <c r="K53" s="15" t="s">
        <v>285</v>
      </c>
      <c r="L53" s="19" t="s">
        <v>54</v>
      </c>
      <c r="M53" s="7" t="s">
        <v>329</v>
      </c>
      <c r="N53" s="14" t="s">
        <v>101</v>
      </c>
      <c r="O53" s="29" t="s">
        <v>56</v>
      </c>
      <c r="P53" s="20" t="s">
        <v>215</v>
      </c>
      <c r="Q53" s="14" t="s">
        <v>330</v>
      </c>
      <c r="R53" s="21" t="s">
        <v>134</v>
      </c>
      <c r="S53" s="18" t="s">
        <v>204</v>
      </c>
      <c r="T53" s="27">
        <v>10048</v>
      </c>
      <c r="U53" s="27">
        <v>10377</v>
      </c>
      <c r="V53" s="27">
        <v>10377</v>
      </c>
      <c r="W53" s="27" t="s">
        <v>110</v>
      </c>
      <c r="X53" s="27" t="s">
        <v>110</v>
      </c>
      <c r="Y53" s="27" t="s">
        <v>110</v>
      </c>
      <c r="Z53" s="27" t="s">
        <v>110</v>
      </c>
      <c r="AA53" s="27">
        <v>7</v>
      </c>
      <c r="AB53" s="27">
        <v>8</v>
      </c>
      <c r="AC53" s="1">
        <v>-76227</v>
      </c>
      <c r="AD53" s="28" t="s">
        <v>473</v>
      </c>
    </row>
    <row r="54" spans="1:30" ht="318.75" customHeight="1" x14ac:dyDescent="0.2">
      <c r="A54" s="1">
        <v>41</v>
      </c>
      <c r="B54" s="17" t="s">
        <v>332</v>
      </c>
      <c r="C54" s="18" t="s">
        <v>334</v>
      </c>
      <c r="D54" s="28" t="s">
        <v>335</v>
      </c>
      <c r="E54" s="28" t="s">
        <v>336</v>
      </c>
      <c r="F54" s="6" t="s">
        <v>340</v>
      </c>
      <c r="G54" s="30">
        <v>44870</v>
      </c>
      <c r="H54" s="13">
        <v>44562</v>
      </c>
      <c r="I54" s="15" t="s">
        <v>180</v>
      </c>
      <c r="J54" s="13">
        <v>47484</v>
      </c>
      <c r="K54" s="15" t="s">
        <v>342</v>
      </c>
      <c r="L54" s="19" t="s">
        <v>54</v>
      </c>
      <c r="M54" s="19" t="s">
        <v>343</v>
      </c>
      <c r="N54" s="14" t="s">
        <v>101</v>
      </c>
      <c r="O54" s="29" t="s">
        <v>56</v>
      </c>
      <c r="P54" s="20" t="s">
        <v>215</v>
      </c>
      <c r="Q54" s="20" t="s">
        <v>363</v>
      </c>
      <c r="R54" s="21"/>
      <c r="S54" s="18" t="s">
        <v>347</v>
      </c>
      <c r="T54" s="27">
        <v>69933</v>
      </c>
      <c r="U54" s="27">
        <v>106659</v>
      </c>
      <c r="V54" s="27">
        <v>145208</v>
      </c>
      <c r="W54" s="27">
        <v>221209</v>
      </c>
      <c r="X54" s="27">
        <v>216633</v>
      </c>
      <c r="Y54" s="27">
        <v>350028</v>
      </c>
      <c r="Z54" s="27">
        <v>350028</v>
      </c>
      <c r="AA54" s="27">
        <v>3</v>
      </c>
      <c r="AB54" s="27">
        <v>4</v>
      </c>
      <c r="AC54" s="1">
        <v>120533</v>
      </c>
      <c r="AD54" s="28" t="s">
        <v>364</v>
      </c>
    </row>
    <row r="55" spans="1:30" ht="136.5" customHeight="1" x14ac:dyDescent="0.2">
      <c r="A55" s="1">
        <v>42</v>
      </c>
      <c r="B55" s="17" t="s">
        <v>333</v>
      </c>
      <c r="C55" s="18" t="s">
        <v>337</v>
      </c>
      <c r="D55" s="28" t="s">
        <v>338</v>
      </c>
      <c r="E55" s="28" t="s">
        <v>339</v>
      </c>
      <c r="F55" s="6" t="s">
        <v>341</v>
      </c>
      <c r="G55" s="30">
        <v>44911</v>
      </c>
      <c r="H55" s="13">
        <v>44562</v>
      </c>
      <c r="I55" s="15" t="s">
        <v>241</v>
      </c>
      <c r="J55" s="13" t="s">
        <v>179</v>
      </c>
      <c r="K55" s="15" t="s">
        <v>344</v>
      </c>
      <c r="L55" s="19" t="s">
        <v>54</v>
      </c>
      <c r="M55" s="19" t="s">
        <v>345</v>
      </c>
      <c r="N55" s="14" t="s">
        <v>101</v>
      </c>
      <c r="O55" s="29" t="s">
        <v>56</v>
      </c>
      <c r="P55" s="20" t="s">
        <v>215</v>
      </c>
      <c r="Q55" s="20" t="s">
        <v>346</v>
      </c>
      <c r="R55" s="21"/>
      <c r="S55" s="18" t="s">
        <v>347</v>
      </c>
      <c r="T55" s="27">
        <v>14388</v>
      </c>
      <c r="U55" s="27">
        <v>127583</v>
      </c>
      <c r="V55" s="27">
        <v>130000</v>
      </c>
      <c r="W55" s="27">
        <v>130000</v>
      </c>
      <c r="X55" s="27">
        <v>130000</v>
      </c>
      <c r="Y55" s="27">
        <v>130000</v>
      </c>
      <c r="Z55" s="27">
        <v>130000</v>
      </c>
      <c r="AA55" s="27">
        <v>3</v>
      </c>
      <c r="AB55" s="27">
        <v>6</v>
      </c>
      <c r="AC55" s="1">
        <v>-1050</v>
      </c>
      <c r="AD55" s="28" t="s">
        <v>474</v>
      </c>
    </row>
    <row r="56" spans="1:30" ht="213" customHeight="1" x14ac:dyDescent="0.2">
      <c r="A56" s="1">
        <v>43</v>
      </c>
      <c r="B56" s="17" t="s">
        <v>348</v>
      </c>
      <c r="C56" s="18" t="s">
        <v>349</v>
      </c>
      <c r="D56" s="28" t="s">
        <v>350</v>
      </c>
      <c r="E56" s="28" t="s">
        <v>351</v>
      </c>
      <c r="F56" s="6" t="s">
        <v>352</v>
      </c>
      <c r="G56" s="30">
        <v>44917</v>
      </c>
      <c r="H56" s="13">
        <v>44562</v>
      </c>
      <c r="I56" s="15" t="s">
        <v>180</v>
      </c>
      <c r="J56" s="13">
        <v>46023</v>
      </c>
      <c r="K56" s="15" t="s">
        <v>353</v>
      </c>
      <c r="L56" s="19" t="s">
        <v>54</v>
      </c>
      <c r="M56" s="19" t="s">
        <v>354</v>
      </c>
      <c r="N56" s="14" t="s">
        <v>101</v>
      </c>
      <c r="O56" s="29" t="s">
        <v>56</v>
      </c>
      <c r="P56" s="20" t="s">
        <v>215</v>
      </c>
      <c r="Q56" s="20" t="s">
        <v>355</v>
      </c>
      <c r="R56" s="21"/>
      <c r="S56" s="18" t="s">
        <v>142</v>
      </c>
      <c r="T56" s="27">
        <v>11729</v>
      </c>
      <c r="U56" s="27">
        <v>15885</v>
      </c>
      <c r="V56" s="27">
        <v>16000</v>
      </c>
      <c r="W56" s="27">
        <v>17000</v>
      </c>
      <c r="X56" s="27" t="s">
        <v>110</v>
      </c>
      <c r="Y56" s="27" t="s">
        <v>110</v>
      </c>
      <c r="Z56" s="27" t="s">
        <v>110</v>
      </c>
      <c r="AA56" s="27">
        <v>41</v>
      </c>
      <c r="AB56" s="27">
        <v>69</v>
      </c>
      <c r="AC56" s="1">
        <v>-13701</v>
      </c>
      <c r="AD56" s="28" t="s">
        <v>475</v>
      </c>
    </row>
    <row r="57" spans="1:30" ht="266.25" customHeight="1" x14ac:dyDescent="0.2">
      <c r="A57" s="1">
        <v>44</v>
      </c>
      <c r="B57" s="17" t="s">
        <v>393</v>
      </c>
      <c r="C57" s="18" t="s">
        <v>394</v>
      </c>
      <c r="D57" s="28" t="s">
        <v>395</v>
      </c>
      <c r="E57" s="28" t="s">
        <v>396</v>
      </c>
      <c r="F57" s="14" t="s">
        <v>397</v>
      </c>
      <c r="G57" s="13">
        <v>45364</v>
      </c>
      <c r="H57" s="13">
        <v>45292</v>
      </c>
      <c r="I57" s="15" t="s">
        <v>328</v>
      </c>
      <c r="J57" s="48">
        <v>45658</v>
      </c>
      <c r="K57" s="15" t="s">
        <v>398</v>
      </c>
      <c r="L57" s="19" t="s">
        <v>53</v>
      </c>
      <c r="M57" s="7" t="s">
        <v>399</v>
      </c>
      <c r="N57" s="14" t="s">
        <v>26</v>
      </c>
      <c r="O57" s="29" t="s">
        <v>56</v>
      </c>
      <c r="P57" s="20" t="s">
        <v>198</v>
      </c>
      <c r="Q57" s="20"/>
      <c r="R57" s="58" t="s">
        <v>405</v>
      </c>
      <c r="S57" s="18" t="s">
        <v>29</v>
      </c>
      <c r="T57" s="27" t="s">
        <v>110</v>
      </c>
      <c r="U57" s="27" t="s">
        <v>110</v>
      </c>
      <c r="V57" s="27">
        <v>1500</v>
      </c>
      <c r="W57" s="27" t="s">
        <v>110</v>
      </c>
      <c r="X57" s="27" t="s">
        <v>110</v>
      </c>
      <c r="Y57" s="27" t="s">
        <v>110</v>
      </c>
      <c r="Z57" s="27" t="s">
        <v>110</v>
      </c>
      <c r="AA57" s="27" t="s">
        <v>110</v>
      </c>
      <c r="AB57" s="27" t="s">
        <v>110</v>
      </c>
      <c r="AC57" s="27" t="s">
        <v>110</v>
      </c>
      <c r="AD57" s="28" t="s">
        <v>400</v>
      </c>
    </row>
    <row r="58" spans="1:30" ht="177" customHeight="1" x14ac:dyDescent="0.2">
      <c r="A58" s="1">
        <v>45</v>
      </c>
      <c r="B58" s="17" t="s">
        <v>401</v>
      </c>
      <c r="C58" s="18" t="s">
        <v>394</v>
      </c>
      <c r="D58" s="28" t="s">
        <v>402</v>
      </c>
      <c r="E58" s="28" t="s">
        <v>396</v>
      </c>
      <c r="F58" s="6" t="s">
        <v>403</v>
      </c>
      <c r="G58" s="13">
        <v>45364</v>
      </c>
      <c r="H58" s="13">
        <v>45292</v>
      </c>
      <c r="I58" s="15" t="s">
        <v>328</v>
      </c>
      <c r="J58" s="48">
        <v>45658</v>
      </c>
      <c r="K58" s="59" t="s">
        <v>404</v>
      </c>
      <c r="L58" s="19" t="s">
        <v>53</v>
      </c>
      <c r="M58" s="7" t="s">
        <v>399</v>
      </c>
      <c r="N58" s="60" t="s">
        <v>101</v>
      </c>
      <c r="O58" s="61" t="s">
        <v>56</v>
      </c>
      <c r="P58" s="62" t="s">
        <v>215</v>
      </c>
      <c r="Q58" s="62"/>
      <c r="R58" s="58" t="s">
        <v>405</v>
      </c>
      <c r="S58" s="18" t="s">
        <v>29</v>
      </c>
      <c r="T58" s="27" t="s">
        <v>110</v>
      </c>
      <c r="U58" s="27" t="s">
        <v>110</v>
      </c>
      <c r="V58" s="27">
        <v>4400</v>
      </c>
      <c r="W58" s="27" t="s">
        <v>110</v>
      </c>
      <c r="X58" s="27" t="s">
        <v>110</v>
      </c>
      <c r="Y58" s="27" t="s">
        <v>110</v>
      </c>
      <c r="Z58" s="27" t="s">
        <v>110</v>
      </c>
      <c r="AA58" s="27" t="s">
        <v>110</v>
      </c>
      <c r="AB58" s="27" t="s">
        <v>110</v>
      </c>
      <c r="AC58" s="27" t="s">
        <v>110</v>
      </c>
      <c r="AD58" s="28" t="s">
        <v>400</v>
      </c>
    </row>
    <row r="59" spans="1:30" ht="177" customHeight="1" x14ac:dyDescent="0.2">
      <c r="A59" s="1">
        <v>46</v>
      </c>
      <c r="B59" s="17" t="s">
        <v>406</v>
      </c>
      <c r="C59" s="18" t="s">
        <v>407</v>
      </c>
      <c r="D59" s="28" t="s">
        <v>408</v>
      </c>
      <c r="E59" s="28" t="s">
        <v>409</v>
      </c>
      <c r="F59" s="6" t="s">
        <v>410</v>
      </c>
      <c r="G59" s="13">
        <v>45658</v>
      </c>
      <c r="H59" s="13">
        <v>45658</v>
      </c>
      <c r="I59" s="15" t="s">
        <v>241</v>
      </c>
      <c r="J59" s="13" t="s">
        <v>179</v>
      </c>
      <c r="K59" s="59" t="s">
        <v>411</v>
      </c>
      <c r="L59" s="63" t="s">
        <v>54</v>
      </c>
      <c r="M59" s="7" t="s">
        <v>412</v>
      </c>
      <c r="N59" s="60" t="s">
        <v>101</v>
      </c>
      <c r="O59" s="61" t="s">
        <v>56</v>
      </c>
      <c r="P59" s="62" t="s">
        <v>215</v>
      </c>
      <c r="Q59" s="62"/>
      <c r="R59" s="21"/>
      <c r="S59" s="18" t="s">
        <v>413</v>
      </c>
      <c r="T59" s="27" t="s">
        <v>110</v>
      </c>
      <c r="U59" s="27" t="s">
        <v>110</v>
      </c>
      <c r="V59" s="27" t="s">
        <v>110</v>
      </c>
      <c r="W59" s="27">
        <v>27800</v>
      </c>
      <c r="X59" s="27">
        <v>27800</v>
      </c>
      <c r="Y59" s="27">
        <v>27800</v>
      </c>
      <c r="Z59" s="27">
        <v>27800</v>
      </c>
      <c r="AA59" s="27" t="s">
        <v>110</v>
      </c>
      <c r="AB59" s="27" t="s">
        <v>110</v>
      </c>
      <c r="AC59" s="27" t="s">
        <v>110</v>
      </c>
      <c r="AD59" s="28" t="s">
        <v>414</v>
      </c>
    </row>
    <row r="60" spans="1:30" ht="301.5" customHeight="1" x14ac:dyDescent="0.2">
      <c r="A60" s="1">
        <v>47</v>
      </c>
      <c r="B60" s="17" t="s">
        <v>415</v>
      </c>
      <c r="C60" s="18" t="s">
        <v>416</v>
      </c>
      <c r="D60" s="28" t="s">
        <v>417</v>
      </c>
      <c r="E60" s="28" t="s">
        <v>418</v>
      </c>
      <c r="F60" s="28" t="s">
        <v>419</v>
      </c>
      <c r="G60" s="13">
        <v>45658</v>
      </c>
      <c r="H60" s="13">
        <v>45658</v>
      </c>
      <c r="I60" s="15" t="s">
        <v>241</v>
      </c>
      <c r="J60" s="13" t="s">
        <v>179</v>
      </c>
      <c r="K60" s="59" t="s">
        <v>420</v>
      </c>
      <c r="L60" s="63" t="s">
        <v>54</v>
      </c>
      <c r="M60" s="63" t="s">
        <v>421</v>
      </c>
      <c r="N60" s="60" t="s">
        <v>101</v>
      </c>
      <c r="O60" s="61" t="s">
        <v>56</v>
      </c>
      <c r="P60" s="62" t="s">
        <v>215</v>
      </c>
      <c r="Q60" s="20"/>
      <c r="R60" s="21"/>
      <c r="S60" s="18" t="s">
        <v>422</v>
      </c>
      <c r="T60" s="27" t="s">
        <v>110</v>
      </c>
      <c r="U60" s="27" t="s">
        <v>110</v>
      </c>
      <c r="V60" s="27" t="s">
        <v>110</v>
      </c>
      <c r="W60" s="27">
        <v>35000</v>
      </c>
      <c r="X60" s="27">
        <v>35000</v>
      </c>
      <c r="Y60" s="27">
        <v>35000</v>
      </c>
      <c r="Z60" s="27">
        <v>35000</v>
      </c>
      <c r="AA60" s="27" t="s">
        <v>110</v>
      </c>
      <c r="AB60" s="27" t="s">
        <v>110</v>
      </c>
      <c r="AC60" s="27" t="s">
        <v>110</v>
      </c>
      <c r="AD60" s="28" t="s">
        <v>414</v>
      </c>
    </row>
    <row r="61" spans="1:30" ht="41.25" customHeight="1" x14ac:dyDescent="0.2">
      <c r="A61" s="26"/>
      <c r="B61" s="32" t="s">
        <v>287</v>
      </c>
      <c r="C61" s="33"/>
      <c r="D61" s="33"/>
      <c r="E61" s="33"/>
      <c r="F61" s="33"/>
      <c r="G61" s="34"/>
      <c r="H61" s="34"/>
      <c r="I61" s="35"/>
      <c r="J61" s="34"/>
      <c r="K61" s="33"/>
      <c r="L61" s="33"/>
      <c r="M61" s="33"/>
      <c r="N61" s="33"/>
      <c r="O61" s="33"/>
      <c r="P61" s="36"/>
      <c r="Q61" s="33"/>
      <c r="R61" s="33"/>
      <c r="S61" s="33"/>
      <c r="T61" s="37">
        <f>SUM(T9:T42)+T48+T49+T50+T51+T52+T53+T54+T55+T56</f>
        <v>4231342</v>
      </c>
      <c r="U61" s="37">
        <f>SUM(U9:U42)+U48+U49+U50+U51+U52+U53+U54+U55+U56</f>
        <v>6230379</v>
      </c>
      <c r="V61" s="37">
        <f>SUM(V9:V42)+V48+V49+V50+V51+V52+V53+V54+V55+V56+V57+V58</f>
        <v>6343981</v>
      </c>
      <c r="W61" s="37">
        <f>W9+W10+W11+W12+W13+W14+W15+W16+W17+W18+W19+W20+W21+W22+W23+W24+W25+W28+W29+W30++W31+W32+W33+W34+W35+W36+W38+W39+W40+W48+W49+W50+W51+W54+W55+W56+W59+W60</f>
        <v>6143480</v>
      </c>
      <c r="X61" s="37">
        <f>X9+X10+X11+X12+X13+X14+X15+X16+X17+X18+X19+X20+X21+X22+X23+X24+X25+X28+X29+X30++X31+X32+X33+X34+X35+X36+X38+X39+X40+X48+X50+X51+X54+X55+X59+X60</f>
        <v>9442354</v>
      </c>
      <c r="Y61" s="37">
        <f>Y9+Y10+Y11+Y12+Y13+Y14+Y15+Y16+Y17+Y18+Y19+Y20+Y21+Y22+Y23+Y24+Y25+Y28+Y29+Y30++Y31+Y32+Y33+Y34+Y35+Y36+Y38+Y39+Y40+Y48+Y50+Y51+Y54+Y55+Y59+Y60</f>
        <v>9618109</v>
      </c>
      <c r="Z61" s="37">
        <f>Z9+Z10+Z11+Z12+Z13+Z14+Z15+Z16+Z17+Z18+Z19+Z20+Z21+Z22+Z23+Z24+Z25+Z28+Z29+Z30++Z31+Z32+Z33+Z34+Z35+Z36+Z38+Z40+Z48+Z50+Z51+Z54+Z55+Z59+Z60</f>
        <v>5118109</v>
      </c>
      <c r="AA61" s="37">
        <f>SUM(AA9:AA42)+AA48+AA49+AA50+AA51+AA52+AA53+AA54+AA55+AA56</f>
        <v>195888</v>
      </c>
      <c r="AB61" s="37">
        <f>SUM(AB9:AB42)+AB48+AB49+AB50+AB51+AB52+AB53+AB54+AB55+AB56</f>
        <v>239918</v>
      </c>
      <c r="AC61" s="37"/>
      <c r="AD61" s="26"/>
    </row>
    <row r="63" spans="1:30" x14ac:dyDescent="0.2">
      <c r="T63" s="31"/>
      <c r="U63" s="31"/>
      <c r="V63" s="31"/>
      <c r="W63" s="31"/>
      <c r="X63" s="31"/>
      <c r="Y63" s="31"/>
      <c r="Z63" s="31"/>
      <c r="AA63" s="31"/>
      <c r="AB63" s="31"/>
    </row>
    <row r="64" spans="1:30" x14ac:dyDescent="0.2">
      <c r="T64" s="31">
        <f>T9+T10+T11+T12+T13+T14+T15+T16+T17+T18+T19+T20+T21+T22+T23+T24+T25+T26+T27+T28+T29+T30+T31+T32+T33+T34+T35+T36+T37+T38+T39+T40+T41+T42+T48+T49+T50+T51+T52+T53+T54+T55+T56</f>
        <v>4231342</v>
      </c>
      <c r="U64" s="31">
        <f>U9+U10+U11+U12+U13+U14+U15+U16+U17+U18+U19+U20+U21+U22+U23+U24+U25+U26+U27+U28+U29+U30+U31+U32+U33+U34+U35+U36+U37+U38+U39+U40+U41+U42+U48+U49+U50+U51+U52+U53+U54+U55+U56</f>
        <v>6230379</v>
      </c>
      <c r="V64" s="31">
        <f>V9+V10+V11+V12+V13+V14+V15+V16+V17+V18+V19+V20+V21+V22+V23+V24+V25+V26+V27+V28+V29+V30+V31+V32+V33+V34+V35+V36+V37+V38+V39+V40+V41+V42+V48+V49+V50+V51+V52+V53+V54+V55+V56+V57+V58</f>
        <v>6343981</v>
      </c>
      <c r="W64" s="31">
        <f>W9+W10+W11+W12+W13+W14+W15+W16+W17+W18+W19+W20+W21+W22+W23+W24+W25+W28+W29+W30+W31+W32+W33+W34+W35+W36+W38+W39+W40+W48+W49+W50+W51+W54+W55+W56+W59+W60</f>
        <v>6143480</v>
      </c>
      <c r="X64" s="31">
        <f>X9+X10+X11+X12+X13+X14+X15+X16+X17+X18+X19+X20+X21+X22+X23+X24+X25+X28+X29+X30+X31+X32+X33+X34+X35+X36+X38+X39+X40+X48+X50+X51+X54+X55+X59+X60</f>
        <v>9442354</v>
      </c>
      <c r="Y64" s="31">
        <f>Y9+Y10+Y11+Y12+Y13+Y14+Y15+Y16+Y17+Y18+Y19+Y20+Y21+Y22+Y23+Y24+Y25+Y28+Y29+Y30+Y31+Y32+Y33+Y34+Y35+Y36+Y38+Y39+Y40+Y48+Y50+Y51+Y54+Y55+Y59+Y60</f>
        <v>9618109</v>
      </c>
      <c r="Z64" s="31">
        <f>Z9+Z10+Z11+Z12+Z13+Z14+Z15+Z16+Z17+Z18+Z19+Z20+Z21+Z22+Z23+Z24+Z25+Z28+Z29+Z30+Z31+Z32+Z33+Z34+Z35+Z36+Z38+Z40+Z48+Z50+Z51+Z54+Z55+Z59+Z60</f>
        <v>5118109</v>
      </c>
      <c r="AA64" s="31">
        <f>AA9+AA10+AA11+AA12+AA13+AA14+AA15+AA16+AA17+AA18+AA19+AA20+AA21+AA22+AA23+AA24+AA25+AA26+AA27+AA28+AA29+AA30+AA31+AA32+AA33+AA34+AA35+AA36+AA37+AA38+AA39+AA40+AA41+AA42+AA48+AA49+AA50+AA51+AA52+AA53+AA54+AA55+AA56</f>
        <v>195888</v>
      </c>
      <c r="AB64" s="31">
        <f>AB9+AB10+AB11+AB12+AB13+AB14+AB15+AB16+AB17+AB18+AB19+AB20+AB21+AB22+AB23+AB24+AB25+AB26+AB27+AB28+AB29+AB30+AB31+AB32+AB33+AB34+AB35+AB36+AB37+AB38+AB39+AB40+AB41+AB42+AB48+AB49+AB50+AB51+AB52+AB53+AB54+AB55+AB56</f>
        <v>239918</v>
      </c>
    </row>
    <row r="66" spans="2:28" x14ac:dyDescent="0.2">
      <c r="B66" s="2" t="s">
        <v>434</v>
      </c>
      <c r="T66" s="31">
        <v>4231342</v>
      </c>
      <c r="U66" s="31">
        <v>6230379</v>
      </c>
      <c r="AA66" s="31">
        <v>195888</v>
      </c>
      <c r="AB66" s="31">
        <v>239918</v>
      </c>
    </row>
    <row r="67" spans="2:28" x14ac:dyDescent="0.2">
      <c r="B67" s="2" t="s">
        <v>476</v>
      </c>
    </row>
  </sheetData>
  <mergeCells count="29">
    <mergeCell ref="AD5:AD7"/>
    <mergeCell ref="M6:M7"/>
    <mergeCell ref="N6:N7"/>
    <mergeCell ref="A5:A7"/>
    <mergeCell ref="H6:H7"/>
    <mergeCell ref="I6:I7"/>
    <mergeCell ref="J6:J7"/>
    <mergeCell ref="E6:E7"/>
    <mergeCell ref="F6:F7"/>
    <mergeCell ref="G6:G7"/>
    <mergeCell ref="K6:K7"/>
    <mergeCell ref="L6:L7"/>
    <mergeCell ref="V6:W6"/>
    <mergeCell ref="C5:J5"/>
    <mergeCell ref="AC6:AC7"/>
    <mergeCell ref="N1:O1"/>
    <mergeCell ref="B5:B7"/>
    <mergeCell ref="T6:U6"/>
    <mergeCell ref="C6:D6"/>
    <mergeCell ref="K5:S5"/>
    <mergeCell ref="T5:AC5"/>
    <mergeCell ref="X6:Z6"/>
    <mergeCell ref="AA6:AB6"/>
    <mergeCell ref="O6:O7"/>
    <mergeCell ref="P6:P7"/>
    <mergeCell ref="Q6:Q7"/>
    <mergeCell ref="R6:R7"/>
    <mergeCell ref="S6:S7"/>
    <mergeCell ref="B2:L2"/>
  </mergeCells>
  <printOptions horizontalCentered="1"/>
  <pageMargins left="0.70866141732283472" right="0.70866141732283472" top="0.74803149606299213" bottom="0.74803149606299213" header="0.31496062992125984" footer="0.31496062992125984"/>
  <pageSetup paperSize="8" scale="49" fitToWidth="10" fitToHeight="10" orientation="landscape" r:id="rId1"/>
  <colBreaks count="2" manualBreakCount="2">
    <brk id="16" max="1048575" man="1"/>
    <brk id="30" max="1048575" man="1"/>
  </colBreaks>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Значение не соответствует закрытому списку значений" xr:uid="{00000000-0002-0000-0000-000000000000}">
          <x14:formula1>
            <xm:f>'V:\УПДиНП\ОПНДиНП\НАЛОГОВЫЕ РАСХОДЫ\ОЦЕНКА НАЛОГОВЫХ РАСХОДОВ\2020 год\6. Ответ в МФ РФ об оценке эффективности НР (До 01.06.2020)\[1. ФОРМА в МФ РФ Новосибирская область.xlsx]Справочники'!#REF!</xm:f>
          </x14:formula1>
          <xm:sqref>S9:S21</xm:sqref>
        </x14:dataValidation>
        <x14:dataValidation type="list" errorStyle="information" allowBlank="1" showInputMessage="1" showErrorMessage="1" error="Значение не соответствует закрытому списку значений" xr:uid="{00000000-0002-0000-0000-000001000000}">
          <x14:formula1>
            <xm:f>'V:\УПДиНП\ОПНДиНП\НАЛОГОВЫЕ РАСХОДЫ\ОЦЕНКА НАЛОГОВЫХ РАСХОДОВ\2020 год\[Спец налоговые режимы. Налоговые расходы. (р2705).xlsx]Справочники'!#REF!</xm:f>
          </x14:formula1>
          <xm:sqref>S26:S27 S37:S41</xm:sqref>
        </x14:dataValidation>
        <x14:dataValidation type="list" errorStyle="information" allowBlank="1" showInputMessage="1" showErrorMessage="1" error="Значение не соответствует закрытому списку значений" xr:uid="{00000000-0002-0000-0000-000002000000}">
          <x14:formula1>
            <xm:f>'[Налог на имущество 26.05.2020.xlsx]Справочники'!#REF!</xm:f>
          </x14:formula1>
          <xm:sqref>S30:S33 S51 S48 S56 S35</xm:sqref>
        </x14:dataValidation>
        <x14:dataValidation type="list" errorStyle="information" allowBlank="1" showInputMessage="1" showErrorMessage="1" error="Значение не соответствует закрытому списку значений" xr:uid="{00000000-0002-0000-0000-000003000000}">
          <x14:formula1>
            <xm:f>'V:\УПДиНП\ОПНДиНП\НАЛОГОВЫЕ РАСХОДЫ\ОЦЕНКА НАЛОГОВЫХ РАСХОДОВ\2020 год\[Forma_dlya_zapolneniya прибыль.xlsx]Справочники'!#REF!</xm:f>
          </x14:formula1>
          <xm:sqref>S36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Сводный отчет 2023</vt:lpstr>
      <vt:lpstr>'Сводный отчет 2023'!Заголовки_для_печати</vt:lpstr>
      <vt:lpstr>'Сводный отчет 2023'!Область_печати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Богданова Елена Владимировна</dc:creator>
  <cp:lastModifiedBy>Богданова Елена Владимировна</cp:lastModifiedBy>
  <cp:lastPrinted>2024-09-25T08:19:48Z</cp:lastPrinted>
  <dcterms:created xsi:type="dcterms:W3CDTF">2019-09-20T08:11:27Z</dcterms:created>
  <dcterms:modified xsi:type="dcterms:W3CDTF">2024-09-25T11:03:05Z</dcterms:modified>
</cp:coreProperties>
</file>